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EVALUACIÓN TECNICA U. MAGDALENA" sheetId="8" r:id="rId1"/>
  </sheets>
  <definedNames>
    <definedName name="_xlnm._FilterDatabase" localSheetId="0" hidden="1">'EVALUACIÓN TECNICA U. MAGDALENA'!$B$132:$P$146</definedName>
  </definedNames>
  <calcPr calcId="152511"/>
</workbook>
</file>

<file path=xl/calcChain.xml><?xml version="1.0" encoding="utf-8"?>
<calcChain xmlns="http://schemas.openxmlformats.org/spreadsheetml/2006/main">
  <c r="L314" i="8" l="1"/>
  <c r="L121" i="8"/>
  <c r="K121" i="8"/>
  <c r="M108" i="8"/>
  <c r="L108" i="8"/>
  <c r="M94" i="8"/>
  <c r="L94" i="8"/>
  <c r="K94" i="8"/>
  <c r="K69" i="8"/>
  <c r="C73" i="8" s="1"/>
  <c r="K314" i="8" l="1"/>
  <c r="K108" i="8"/>
  <c r="C112" i="8" s="1"/>
  <c r="C99" i="8"/>
  <c r="N94" i="8"/>
  <c r="C98" i="8"/>
  <c r="C113" i="8"/>
  <c r="C126" i="8"/>
  <c r="C125" i="8"/>
  <c r="C316" i="8"/>
  <c r="E320" i="8"/>
  <c r="K329" i="8"/>
  <c r="L329" i="8"/>
  <c r="M329" i="8"/>
  <c r="N329" i="8"/>
  <c r="C331" i="8"/>
  <c r="E335" i="8"/>
  <c r="K345" i="8"/>
  <c r="L345" i="8"/>
  <c r="M345" i="8"/>
  <c r="N345" i="8"/>
  <c r="C347" i="8"/>
  <c r="E351" i="8"/>
  <c r="F374" i="8"/>
  <c r="E380" i="8"/>
  <c r="F386" i="8"/>
  <c r="F398" i="8"/>
  <c r="E404" i="8"/>
  <c r="F409" i="8"/>
  <c r="E415" i="8"/>
  <c r="F421" i="8"/>
  <c r="E427" i="8"/>
  <c r="G13" i="8" l="1"/>
  <c r="G14" i="8"/>
  <c r="G15" i="8"/>
  <c r="G16" i="8"/>
  <c r="G17" i="8"/>
  <c r="N81" i="8"/>
  <c r="M81" i="8"/>
  <c r="C86" i="8" s="1"/>
  <c r="L81" i="8"/>
  <c r="K81" i="8"/>
  <c r="C85" i="8" s="1"/>
  <c r="F20" i="8" l="1"/>
  <c r="E20" i="8"/>
  <c r="M69" i="8" l="1"/>
  <c r="C74" i="8" s="1"/>
  <c r="L69" i="8"/>
</calcChain>
</file>

<file path=xl/sharedStrings.xml><?xml version="1.0" encoding="utf-8"?>
<sst xmlns="http://schemas.openxmlformats.org/spreadsheetml/2006/main" count="2617" uniqueCount="490">
  <si>
    <t>CARGO</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</si>
  <si>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</si>
  <si>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</si>
  <si>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</si>
  <si>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</si>
  <si>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</si>
  <si>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</si>
  <si>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</si>
  <si>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</si>
  <si>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</si>
  <si>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</si>
  <si>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</si>
  <si>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</si>
  <si>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</si>
  <si>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</si>
  <si>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</si>
  <si>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</si>
  <si>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</si>
  <si>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</si>
  <si>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</si>
  <si>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</si>
  <si>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</si>
  <si>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</si>
  <si>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</si>
  <si>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</si>
  <si>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</si>
  <si>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</si>
  <si>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</si>
  <si>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</si>
  <si>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</si>
  <si>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</si>
  <si>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</si>
  <si>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</si>
  <si>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</si>
  <si>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</si>
  <si>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</si>
  <si>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</si>
  <si>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</si>
  <si>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</si>
  <si>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</si>
  <si>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</si>
  <si>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</si>
  <si>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</si>
  <si>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</si>
  <si>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</si>
  <si>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</si>
  <si>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</si>
  <si>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</si>
  <si>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</si>
  <si>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</si>
  <si>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</si>
  <si>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</si>
  <si>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</si>
  <si>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</si>
  <si>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</si>
  <si>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</si>
  <si>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</si>
  <si>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</si>
  <si>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</si>
  <si>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</si>
  <si>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</si>
  <si>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</si>
  <si>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</si>
  <si>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</si>
  <si>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</si>
  <si>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</si>
  <si>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</si>
  <si>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</si>
  <si>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</si>
  <si>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</si>
  <si>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</si>
  <si>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</si>
  <si>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</si>
  <si>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</si>
  <si>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</si>
  <si>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</si>
  <si>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</si>
  <si>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</si>
  <si>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</si>
  <si>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</si>
  <si>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</si>
  <si>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</si>
  <si>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</si>
  <si>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</si>
  <si>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INSTITUTO COLOMBIANO DE BIENESTAR FAMILIAR</t>
  </si>
  <si>
    <t>UNIVERSIDAD DEL MAGDALENA</t>
  </si>
  <si>
    <t>Experiencia habilitante Grupo 3</t>
  </si>
  <si>
    <t>N/A</t>
  </si>
  <si>
    <t>103 AL 104</t>
  </si>
  <si>
    <t>122 AL 132</t>
  </si>
  <si>
    <t>ECOPETROL</t>
  </si>
  <si>
    <t>133 AL 139</t>
  </si>
  <si>
    <t>Experiencia habilitante Grupo 4</t>
  </si>
  <si>
    <t>145 AL 158</t>
  </si>
  <si>
    <t>CONCEJO NORUEGO PARA REFUGIADOS -NRC</t>
  </si>
  <si>
    <t>NRC/NOAD:COFT1201-5211</t>
  </si>
  <si>
    <t>O</t>
  </si>
  <si>
    <t>159 AL 184</t>
  </si>
  <si>
    <t>Experiencia habilitante Grupo 5</t>
  </si>
  <si>
    <t>ACUERDO DE COOPERACION No. 11</t>
  </si>
  <si>
    <t>187 al 189</t>
  </si>
  <si>
    <t>80% CUPOS</t>
  </si>
  <si>
    <t>NORAD:COF10901-5208</t>
  </si>
  <si>
    <t>196 AL 198</t>
  </si>
  <si>
    <t>Experiencia habilitante Grupo 8</t>
  </si>
  <si>
    <t>CONVENIO DE APORTE No. 18</t>
  </si>
  <si>
    <t>214 AL 233</t>
  </si>
  <si>
    <t>20-414-2012</t>
  </si>
  <si>
    <t>237 AL 247</t>
  </si>
  <si>
    <t>Experiencia habilitante Grupo 16</t>
  </si>
  <si>
    <t>ACUERDO DE COOPERACION No. 010</t>
  </si>
  <si>
    <t>252 AL 275</t>
  </si>
  <si>
    <t>ACUERDO DE COOPERACION No. 02</t>
  </si>
  <si>
    <t>276 AL 284</t>
  </si>
  <si>
    <t xml:space="preserve">CORDINADOR GRUPO 3 </t>
  </si>
  <si>
    <t>4/1247</t>
  </si>
  <si>
    <t>CARLOS MARIO PANNEFLEK PIÑERES</t>
  </si>
  <si>
    <t>LICENCIADO EN EDUCACION BASICA CON ENFASIS EN INFORMATICA</t>
  </si>
  <si>
    <t>X</t>
  </si>
  <si>
    <t>NO CUMPLE</t>
  </si>
  <si>
    <t>ASOCIACION REGIONAL DEL MUNICIPIO DEL CARIBE.
DUNDACION DESARROLLO SOCIAL FDS.
CORPORACION PARA EL DESARROLLO INTEGRAL-CORDIN.</t>
  </si>
  <si>
    <t>YESICA SUJEY MUÑOZ VARGAS</t>
  </si>
  <si>
    <t>SILVANA VANESSA CANCHANO ALMANZA</t>
  </si>
  <si>
    <t>PSICOLOGO</t>
  </si>
  <si>
    <t xml:space="preserve">UNIVERSIDAD DEL MAGDALENA 
SOCIEDAD COLOMBIANA DE ESTUDIOS PARA LA COMUNICACIÓN S.A.S </t>
  </si>
  <si>
    <t>16/06/2014 AL 31/07/2014
20/05/2013 AL 15/06/2014</t>
  </si>
  <si>
    <t>XIOMARA MERCADO FONSECA</t>
  </si>
  <si>
    <t xml:space="preserve">LICENCIADO EN EDUCACION INFANTIL </t>
  </si>
  <si>
    <t>CORPORACION UNIVERSITARIA DEL CARIBE</t>
  </si>
  <si>
    <t>APOYO PSICOSOCIAL GRUPO 3</t>
  </si>
  <si>
    <t>8/1247</t>
  </si>
  <si>
    <t>JULIANA VANESA PUERTA POLO</t>
  </si>
  <si>
    <t xml:space="preserve">CAJA DE COMPESACION FAMILIAR DEL MAGDALENA </t>
  </si>
  <si>
    <t>20/06/2011 AL 30/12/2011</t>
  </si>
  <si>
    <t>DAGOBERTO RAMIREZ AMADOR</t>
  </si>
  <si>
    <t>UNIVERSIDAD DE PAMPLONA</t>
  </si>
  <si>
    <t>ENNYS MARIA ROYS PEREA</t>
  </si>
  <si>
    <t>ESMERALDA OVIEDO NOREÑA</t>
  </si>
  <si>
    <t xml:space="preserve">INSTITUTO PEDAGOGICO NUESTRA SEÑORA DEL CARMEN </t>
  </si>
  <si>
    <t>08/2013 A 10/2014</t>
  </si>
  <si>
    <t>DANIELA LAGOS TOBIAS</t>
  </si>
  <si>
    <t>UNIVERSIDAD DEL MAGDALENA
EMPRESA DE VIGILANCIA Y SEGURIDAD PRIVADA-SEGURIDAD CERBERUS LTDA.</t>
  </si>
  <si>
    <t>MARIA DEL CARMEN BAYONA VELASQUEZ</t>
  </si>
  <si>
    <t>UNIVERSIDAD COOPERATIVA DE COLOMBIA</t>
  </si>
  <si>
    <t xml:space="preserve">UNIVERSIDAD DEL MAGDALENA
DIRECCION DE BIENESTAR SOCIAL-COLEGIO NUESTRA SEÑORA DE FATIMA POLICIA NACIONAL </t>
  </si>
  <si>
    <t>18/06/14 AL 31/10/2014 
04/11/2012 AL 30/12/2012
15/02/2008  AL 15/11/2008</t>
  </si>
  <si>
    <t>DANCY ELIANA PADILLA DIAZ</t>
  </si>
  <si>
    <t>ISABEL ALICIA TRILLOS GOMEZ</t>
  </si>
  <si>
    <t>COORDINADOR GRUPO 4</t>
  </si>
  <si>
    <t>3/800</t>
  </si>
  <si>
    <t>LORENIS ISABEL FERNANDEZ GOMEZ</t>
  </si>
  <si>
    <t xml:space="preserve">PROFESIONAL EN COMERCIO EXTERIOR </t>
  </si>
  <si>
    <t>UNIVERSIDAD COPERATIVA DE COLOMBIA</t>
  </si>
  <si>
    <t>ESCUELA DE FORMACION DEPORTIVA DE PATINAJE</t>
  </si>
  <si>
    <t>01/08/2011 AL 30/06/2014</t>
  </si>
  <si>
    <t>LUIS LEONARDO LEMUS LOPEZ</t>
  </si>
  <si>
    <t xml:space="preserve">UNIVERSIDAD DEL MAGDALENA </t>
  </si>
  <si>
    <t>UNIVERSIDAD DEL MAGDALENA 
PROCENDAS</t>
  </si>
  <si>
    <t>ORLANDO JOSE REALES ACOSTA</t>
  </si>
  <si>
    <t>ABOGADO</t>
  </si>
  <si>
    <t>CORPORACIÓN UNIVERSITARIA DE LA COSTA</t>
  </si>
  <si>
    <t>121135 - D2</t>
  </si>
  <si>
    <t>APOYO PSICOSOCIAL GRUPO 4</t>
  </si>
  <si>
    <t>6/800</t>
  </si>
  <si>
    <t>LAURIS DEL ROSARIO MUNIVE GUTIERREZ</t>
  </si>
  <si>
    <t>UNIVERSIDAD DEL MAGDALENA
UNIVERSIDAD DE PAMPLONA
FUNDACION DE HABILITACION VIVIR MEJOR</t>
  </si>
  <si>
    <t>TATIANA PAOLA TERNERA CHARRIS</t>
  </si>
  <si>
    <t>15/01/2014 AL 07/11/2014
05/06/2013 AL 30/12/2013</t>
  </si>
  <si>
    <t>15/01/2014 AL 07/11/2014</t>
  </si>
  <si>
    <t>24/01/2014 AL 07/11/2014</t>
  </si>
  <si>
    <t>07/11/2014 AL 07/11/2014
17/09/2014 AL 31/10/2014
12/2012 AL 12/2012</t>
  </si>
  <si>
    <t>24/01/2014 AL  07/11/2014</t>
  </si>
  <si>
    <t>07/11/2014 AL 07/11/2014
04/08/2012 AL 04/04/2013</t>
  </si>
  <si>
    <t>15/01/2014 AL 07/11/2014
05/06/2013 AL 30/12/2013
02/04/2013 AL 30/05/2013</t>
  </si>
  <si>
    <t>11/11/2014 AL 12/11/2014
19/07/2012 AL 18/12/2012
02/07/2013 AL 03/10/2014</t>
  </si>
  <si>
    <t>UNIVERSIDAD DEL MAGDALENA
INSECAR</t>
  </si>
  <si>
    <t>04/08/2014 AL 07/11/2014
11/01/2013 AL 14/07/2013</t>
  </si>
  <si>
    <t>JHOANYS SOFIA DE LA HOZ CARO</t>
  </si>
  <si>
    <t>HOGAR INFANTIL LA GAVIA</t>
  </si>
  <si>
    <t>01/02/2011 AL 31/10/2011</t>
  </si>
  <si>
    <t xml:space="preserve">SI </t>
  </si>
  <si>
    <t>KAREN LORENA RAMIREZ PALACIO</t>
  </si>
  <si>
    <t>CAJA DE COMPENSACION FAMILIAR DEL MAGADALENA - CAJAMAG</t>
  </si>
  <si>
    <t>15/10/2010 AL 15/11/2010
01/02/2011 AL 01/05/2011
02/11/2011 AL 02/12/2011
01/03/2012 AL 01/06/2012</t>
  </si>
  <si>
    <t>ROSA MARGARITA OBREGON CASTILLO</t>
  </si>
  <si>
    <t>CORPORACION INFANCIA Y DESARROLLO
UNIVERSIDAD PONTIFICIA BOLIVARIANA</t>
  </si>
  <si>
    <t>21/01/2014 AL 30/06/2014
31/08/2012 AL 30/11/2012</t>
  </si>
  <si>
    <t>ANA MERCEDES AMAYA AGUDELO</t>
  </si>
  <si>
    <t>IQUARTIL - ORGANIZACIÓN DEL CONOCIMIENTO
CORPORACIÓN NIÑEZ Y CONOCIMIENTO</t>
  </si>
  <si>
    <t xml:space="preserve">01/04/2013 AL 13/07/2013
09/06/2014 AL 15/10/2014
21/04/2014 AL 08/06/2014
</t>
  </si>
  <si>
    <t>3/950</t>
  </si>
  <si>
    <t>COORDINADOR GRUPO 5</t>
  </si>
  <si>
    <t>INÉS DE LOS SANTOS VILLA GARCÍA</t>
  </si>
  <si>
    <t>UNIVERSIDAD METROPOLITANA DE BARRANQUILLA</t>
  </si>
  <si>
    <t>NO LEGIBLE</t>
  </si>
  <si>
    <t>BRINYS MARÍA GUERRERO FUENTES</t>
  </si>
  <si>
    <t>PRESENTA DENUNUCIO DE PERDIDA</t>
  </si>
  <si>
    <t>EMPRESA SOCIAL DEL ESTADO - HOSPITAL SAN RAFAEL</t>
  </si>
  <si>
    <t>01/06/2010 AL 30/06/2011</t>
  </si>
  <si>
    <t>SANDRA PATRICIA SOLANO PAJARO</t>
  </si>
  <si>
    <t>LICENCIADO EN EDUCACIÓN ESPECIAL</t>
  </si>
  <si>
    <t>CORPORACION UNIVERSITARIA RAFAEL NUÑEZ</t>
  </si>
  <si>
    <t>COLEGIO MADRE MARÍA BERNARDA</t>
  </si>
  <si>
    <t>02/2010 AL 06/2011
07/2012 AL 15/01/2013</t>
  </si>
  <si>
    <t>APOYO PSICOSOCIAL GRUPO 5</t>
  </si>
  <si>
    <t>6/950</t>
  </si>
  <si>
    <t>MARÍA JOSÉ GONZÁLEZ CABARCAS</t>
  </si>
  <si>
    <t>CENTRO EDUCATIVO PARA LA FORMACIÓN INTEGRAL DEL NIÑO "CEFINI"</t>
  </si>
  <si>
    <t>02/02/2009 AL 30/11/2009</t>
  </si>
  <si>
    <t>JOSE LUIS VANEGAS JIMÉNEZ</t>
  </si>
  <si>
    <t>COLEGIO PABLO NERUDA</t>
  </si>
  <si>
    <t>01/02/2014 AL 30/10/2014</t>
  </si>
  <si>
    <t>EBLIN MANUELA BARRAZA HERIAS</t>
  </si>
  <si>
    <t>ASOCIACION UNION Y FUERZA ZAMBRANO</t>
  </si>
  <si>
    <t>03/03/2014 AL 14/11/2014</t>
  </si>
  <si>
    <t>MARIBEL DURAN RAMIREZ</t>
  </si>
  <si>
    <t>CORPORACION EDUCATIVA MAYOR DEL DESARROLLO SIMON BOLIVAR</t>
  </si>
  <si>
    <t>KAREN MILENA LOBATO CORTEZ</t>
  </si>
  <si>
    <t xml:space="preserve">HOGAR INFANTIL EL CARMEN </t>
  </si>
  <si>
    <t>01/02/2014 AL 18/11/2014</t>
  </si>
  <si>
    <t>EMA SOFIA CORONADO JARABA</t>
  </si>
  <si>
    <t>ASOCIACION HOGARES COMUNITARIOS AMOR DE MADRE
REHABILITACION INTEGRAL</t>
  </si>
  <si>
    <t>02/03/2014 AL 02/082014
01/08/2013 AL 02/02/2014</t>
  </si>
  <si>
    <t>APOYO PSICOSOCIAL GRUPO 8</t>
  </si>
  <si>
    <t>5/1465</t>
  </si>
  <si>
    <t>MARIO JOSE HERNANDEZ HUERTAS</t>
  </si>
  <si>
    <t xml:space="preserve">FUNDACION SERVIMAS </t>
  </si>
  <si>
    <t>01/11/2011 AL 30/11/2012</t>
  </si>
  <si>
    <t>LUIS EDUARDO DIAZ CANTILLO</t>
  </si>
  <si>
    <t>LICENCIADO EN CIENCIAS SOCIALES</t>
  </si>
  <si>
    <t xml:space="preserve">INSTITUCION URBANA MIXTA SAN MARTIN </t>
  </si>
  <si>
    <t>2011 AL 2013</t>
  </si>
  <si>
    <t>ELEXNEYS BEATRIZ CAMACHO JIMENEZ</t>
  </si>
  <si>
    <t xml:space="preserve"> COORDINADOR GRUPO 8</t>
  </si>
  <si>
    <t>COORDINADOR GRUPO 8</t>
  </si>
  <si>
    <t>OMAR ANDRES CANTILLO LOPEZ</t>
  </si>
  <si>
    <t xml:space="preserve">FUNDACION GOSHEN </t>
  </si>
  <si>
    <t>02/02/2013 AL 30/08/2014</t>
  </si>
  <si>
    <t>10/1465</t>
  </si>
  <si>
    <t>YURANIS ESTELLA GUTIEREZ GAMEZ</t>
  </si>
  <si>
    <t>CAJA DE COMPENSACION FAMILIAR DEL MAGDALENA-CAJAMAG</t>
  </si>
  <si>
    <t>SILVIA ROSA SIERRA CALVO</t>
  </si>
  <si>
    <t xml:space="preserve">COLEGIO JESUS DE NAZARET </t>
  </si>
  <si>
    <t>06/10/2000 AL 26/11/2014</t>
  </si>
  <si>
    <t>LAURA MARCELA CUELLO MEDINA</t>
  </si>
  <si>
    <t>127/09/2013</t>
  </si>
  <si>
    <t>COLEGIO GIMNASIO BASTIDAS</t>
  </si>
  <si>
    <t>04/02/2013 AL 12/11/2014</t>
  </si>
  <si>
    <t xml:space="preserve">LEDIS ESTHER FANDIÑO ACOSTA </t>
  </si>
  <si>
    <t>CORPORACION UNIVERSITARIA DE LA COSTA</t>
  </si>
  <si>
    <t>BLANCA LEONOR DIAZ ALVAREZ</t>
  </si>
  <si>
    <t xml:space="preserve">INSTITUCION EDUCATIVA DISTRITAL LAURA VICUÑA
ESE HOSPITAL UNIVERSITARIO FERNANDO TROCONIS </t>
  </si>
  <si>
    <t>4/02/2013 AL 27/05/2013
23/07/2012 AL 23/11/2012</t>
  </si>
  <si>
    <t>JOSE GERMAN RIBON LUBO</t>
  </si>
  <si>
    <t>UNIVERSIDAD EL BOSQUE</t>
  </si>
  <si>
    <t xml:space="preserve">CENTRO FEMENINO ESPECIAL JOSE JOAQUIN VARGAS </t>
  </si>
  <si>
    <t>18/05/2010 AL 30/04/2011
01/06/2011 AL 31/05/2012</t>
  </si>
  <si>
    <t>MILENA PAOLA CASTAÑEDA MERCADO</t>
  </si>
  <si>
    <t>CORPORACION INFANCIA Y DESARROLLO 
COOPERATIVA DE TRABAJO ASOCIADO-CORFUTURO</t>
  </si>
  <si>
    <t xml:space="preserve">21/01/2014 AL 30/06/2014
12/12/2012 AL 11/08/2013
</t>
  </si>
  <si>
    <t>NAYIBE PAOLA REATIGA BERNAL</t>
  </si>
  <si>
    <t xml:space="preserve">C0LEGIO GIMNASIO BOLIVARIANO </t>
  </si>
  <si>
    <t>01/02/2010 AL 30/11/2010</t>
  </si>
  <si>
    <t xml:space="preserve">YULIS JUDITH  GOMEZ MEJIA </t>
  </si>
  <si>
    <t>YULEISY MARIA DE LA ROSA CERVANTES</t>
  </si>
  <si>
    <t>TRABAJADORA SOCIAL</t>
  </si>
  <si>
    <t>152955716-1</t>
  </si>
  <si>
    <t>COORDINADOR GRUPO 16</t>
  </si>
  <si>
    <t>3/1030</t>
  </si>
  <si>
    <t xml:space="preserve">MATILDE BOLAÑO GARCIA </t>
  </si>
  <si>
    <t xml:space="preserve">INSTITUTO EDUARDO SANTOS </t>
  </si>
  <si>
    <t xml:space="preserve">01/04/2011 AL 30/11/2011
01/02/2007 AL 30/04/2007
01/02/2006 AL 30/11/2006 </t>
  </si>
  <si>
    <t xml:space="preserve">CUMPLE </t>
  </si>
  <si>
    <t>YELENYS CECILIA HINCAPIE OLAVARRIA</t>
  </si>
  <si>
    <t xml:space="preserve">UNIVERSIDAD COOPERATIVA DE COLOMBIA </t>
  </si>
  <si>
    <t xml:space="preserve">INSTITUTO CIRA QUIROZ DE AYALA </t>
  </si>
  <si>
    <t>20/01/2012 AL 20/11/2013</t>
  </si>
  <si>
    <t>DELFILIA RAQUEL ALMANZA HURTADO</t>
  </si>
  <si>
    <t>TRABAJADOR SOCIAL</t>
  </si>
  <si>
    <t xml:space="preserve">CORPORACION EDUCATIVA MAYOR DEL DESARROLLO SIMON BOLIVAR </t>
  </si>
  <si>
    <t>212445214-1</t>
  </si>
  <si>
    <t>ASOCIACION DE AFRODESCENDIENTES NELSON MANDELA-ASAFRONELMAN</t>
  </si>
  <si>
    <t>01/06/2008 AL 05/07/2013</t>
  </si>
  <si>
    <t>APOYO PSICOSOCIAL 16</t>
  </si>
  <si>
    <t xml:space="preserve">SHIRLEY JOHANA LOPEZ MEJIA </t>
  </si>
  <si>
    <t>12267571-1</t>
  </si>
  <si>
    <t>20/01/2014 AL 07/11/2014</t>
  </si>
  <si>
    <t>RAUL ENRIQUE MONTOYA CASARRUBIA</t>
  </si>
  <si>
    <t>UNIVERSIDAD SIMON BOLIVAR</t>
  </si>
  <si>
    <t xml:space="preserve">FANY ESTER GRANADOS INFANTE </t>
  </si>
  <si>
    <t xml:space="preserve">FUNDACION ANGELUZ </t>
  </si>
  <si>
    <t>02/11/2012 AL 07/11/2013</t>
  </si>
  <si>
    <t>YANERIS DEL PILAR MORA PERTUZ</t>
  </si>
  <si>
    <t>092115716-A</t>
  </si>
  <si>
    <t>UNIVERSIDAD PONTIFICIA BOLIVARIANA 
UNIVERSIDAD DEL MAGDALENA</t>
  </si>
  <si>
    <t>10/092012 AL 30/11/2012
12/04/2013 AL 30/12/2013</t>
  </si>
  <si>
    <t>CINDY YODANIS CAMARGO QUINTERO</t>
  </si>
  <si>
    <t xml:space="preserve">CRUZ ROJA COLOMBIANA </t>
  </si>
  <si>
    <t>12/06/2012 AL 06/12/2012
12/03/2012 AL 12/06/2012</t>
  </si>
  <si>
    <t xml:space="preserve">MARIA CLAUDIA POMARES JACQUIN </t>
  </si>
  <si>
    <t>HOMEAGRO S.A.S.</t>
  </si>
  <si>
    <t>01/05/2011 AL 31/06/2012</t>
  </si>
  <si>
    <t>3, 4, 5, 8 Y 16</t>
  </si>
  <si>
    <t>NA</t>
  </si>
  <si>
    <t>UNIVERSIDAD DEL MAGDALENA GRUPO 3</t>
  </si>
  <si>
    <t>MINISTERIO DE EDUCACION</t>
  </si>
  <si>
    <t>661 DE 2009</t>
  </si>
  <si>
    <t xml:space="preserve">INSTITUTO COLOMBIANO DE BIENESTAR FAMILIAR </t>
  </si>
  <si>
    <t>EXPERIENCIA ADICIONAL  Grupo 3</t>
  </si>
  <si>
    <t>ACUERDO DE COOPERACION NO.5</t>
  </si>
  <si>
    <t>ACUERDO DE COOPERACION No.5</t>
  </si>
  <si>
    <t>CONVENIO DE COOPERACION Y APORTE No 08</t>
  </si>
  <si>
    <t>CONTRATATO DE APORTE 193</t>
  </si>
  <si>
    <t>CONTRATATO DE APORTE 173</t>
  </si>
  <si>
    <t xml:space="preserve">JESUS DAVID IGUARAN PINEDA </t>
  </si>
  <si>
    <t xml:space="preserve">LICENCIADO EN EDUCACION EN EDUCAION BASICA CON ENFASIS EN INFORMATICA </t>
  </si>
  <si>
    <t>CORPPRACION INFANCIA Y DESARROLLO 
UNIVERSIDAD DEL MAGDALENA</t>
  </si>
  <si>
    <t>21/02/2013 AL 30/11/2013
20/02/2012 AL 10/12/2012
02/2008 AL 30/01/2012</t>
  </si>
  <si>
    <t>2/1247</t>
  </si>
  <si>
    <t>ISOLINA LUBITH SMITH PACHECO</t>
  </si>
  <si>
    <t>PSICOLOGA</t>
  </si>
  <si>
    <t>UNIVERSDAD COOPERATIVA DE COLOMBIA</t>
  </si>
  <si>
    <t>15/01/2014 AL 07/11/2014
05/06/2013 AL 30/12/2013
02/04/2013 AL 30/05/2013
01/02/2013 AL 30/03/2013
05/2004 AL 01/12/2012</t>
  </si>
  <si>
    <t>UNIVERSIDAD DEL MAGDALENA 
CAJA DE COMPENSACIÓN FAMILIAR DEL MAGDALENA - CAJAMAG
FUNDACION PARA LA REHABILITACION DEL NIÑO CON SINDROME DOWN</t>
  </si>
  <si>
    <t>LIBIS ORIANA LOPEZ GARCÍA</t>
  </si>
  <si>
    <t>LICENCIADA EN PRE ESCOLAR</t>
  </si>
  <si>
    <t xml:space="preserve">15/01/2014 AL 07/11/2014
05/06/2013 AL 30/12/2013
02/04/2013 AL 30/05/2013
01/02/2013 AL 30/03/2013
03/12/2012 AL 30/12/2012
</t>
  </si>
  <si>
    <t>COORDINADOR GENERAL DEL PROYECTO POR CADA MIL CUPOS OFERTADOS O FRACIÓN INFERIOR GRUPO 3</t>
  </si>
  <si>
    <t>COORDINADOR PEDAGÓGICO DEL PROYECTO POR CADA MIL CUPOS OFERTADOS O FRACIÓN INFERIOR GRUPO 3</t>
  </si>
  <si>
    <t>COORDINADOR PEDAGÓGICO DEL PROYECTO POR CADA MIL CUPOS OFERTADOS O FRACIÓN INFERIOR GRUPO 4</t>
  </si>
  <si>
    <t>1/800</t>
  </si>
  <si>
    <t>GERMAN ANDRES TRUJILLO SANCHEZ</t>
  </si>
  <si>
    <t>FUNDACIÓN AMBIENTE Y VIDA</t>
  </si>
  <si>
    <t>05/10/2012 AL 15/10/2014</t>
  </si>
  <si>
    <t>COORDINADOR GENERAL DEL PROYECTO POR CADA MIL CUPOS OFERTADOS O FRACIÓN INFERIOR GRUPO 5</t>
  </si>
  <si>
    <t>1/950</t>
  </si>
  <si>
    <t>ROIMAN RAFAEL ROJAS CASTRO</t>
  </si>
  <si>
    <t>LICENCIADO EN EDUCACIÓN BÁSICA CON ENFASIS EN HUMANIDADES</t>
  </si>
  <si>
    <t>15/01/2014 AL 07/11/2014
01/11/2013 AL 30/09/2013
06/09/2013 AL 30/10/2013
02/02/2005 AL 30/11/2009</t>
  </si>
  <si>
    <t>COORDINADOR GENERAL DEL PROYECTO POR CADA MIL CUPOS OFERTADOS O FRACIÓN INFERIOR GRUPO 8</t>
  </si>
  <si>
    <t>2/1465</t>
  </si>
  <si>
    <t>EDUARD ALONSO TRILLOS GOMEZ</t>
  </si>
  <si>
    <t>15/01/2014 AL 07/11/2014     05/06/2013 AL 30/12/2013       02/04/2013 AL /30/5/2013         01/03/2013 AL 30/03/2013          02/2008 AL 30/01/2012</t>
  </si>
  <si>
    <t>MYKENA MORENO ARIAS</t>
  </si>
  <si>
    <t>UNIVERSIDAD DEL MAGDALENA                       SERVIVARIOS</t>
  </si>
  <si>
    <t xml:space="preserve">06/08/2014 AL 07/11/2014       04/04/2014 AL 31/7/2014                             22/10/2012 AL 31/03/2014      </t>
  </si>
  <si>
    <t>COORDINADOR GENERAL DEL PROYECTO POR CADA MIL CUPOS OFERTADOS O FRACIÓN INFERIOR GRUPO 16</t>
  </si>
  <si>
    <t>2/1031</t>
  </si>
  <si>
    <t>JHAIR JOAQUIN BERBEN HENRRIQUEZ</t>
  </si>
  <si>
    <t>UNION TEMPORAL UNISABANA - FES                           FUNDACION INTERNACIONAL DE PEDAGOGIA CONCEPTUAL ALBERTO MERANI              UNIVERSIDAD DEL MAGDALENA</t>
  </si>
  <si>
    <t xml:space="preserve">18/02/2013 AL 30/11/2013                      17/02/2012 AL 30/11/2012         </t>
  </si>
  <si>
    <t>LA CERTIFICACIONES APORTADAS NO CUMPLE CON EL TIEMPO EXIGIDO PARA LA EXPERINCIA A ESTE CARGO</t>
  </si>
  <si>
    <t>ANA MARY DEFATIMA GRANADOS MENDOZA</t>
  </si>
  <si>
    <t xml:space="preserve">COLEGIO ESPIRITU SANTO </t>
  </si>
  <si>
    <t>01/02/2011 AL 19/11/2014</t>
  </si>
  <si>
    <t>FINANCIERO</t>
  </si>
  <si>
    <t>JHON JAIRO FERNANDEZ LOPEZ</t>
  </si>
  <si>
    <t>ADMINISTRADOR DE EMPRESAS</t>
  </si>
  <si>
    <t>UNIVERSIDAD INCCA DE COLOMBIA</t>
  </si>
  <si>
    <t>ASESORES EN CREDITO CIA M&amp;D</t>
  </si>
  <si>
    <t>18/10/2009 AL 23/08/2011</t>
  </si>
  <si>
    <t>COORDINADOR GENERAL DEL PROYECTO POR CADA MIL CUPOS OFERTADOS O FRACIÓN INFERIOR GRUPO 4</t>
  </si>
  <si>
    <t>GRUPO 3</t>
  </si>
  <si>
    <t>GRUPO 4</t>
  </si>
  <si>
    <t>GRUPO 5</t>
  </si>
  <si>
    <t>GRUPO 8</t>
  </si>
  <si>
    <t>GRUPO 16</t>
  </si>
  <si>
    <t>EXPERIENCIA ADICIONAL  Grupo 8</t>
  </si>
  <si>
    <t>EXPERIENCIA ADICIONAL  Grupo 16</t>
  </si>
  <si>
    <t>ACUERDO DE COOPERACIÓN N° 6</t>
  </si>
  <si>
    <t>1080 AL 1092</t>
  </si>
  <si>
    <t>608 /2011</t>
  </si>
  <si>
    <t>1096 AL 1121</t>
  </si>
  <si>
    <t>180/ 2009</t>
  </si>
  <si>
    <t>RESULTADOS FACTORES DE PONDERACION GRUPO 3</t>
  </si>
  <si>
    <t>RESULTADOS FACTORES DE PONDERACION GRUPO 5</t>
  </si>
  <si>
    <t>RESULTADOS FACTORES DE PONDERACION GRUPO 4</t>
  </si>
  <si>
    <t>RESULTADOS FACTORES DE PONDERACION GRUPO 8</t>
  </si>
  <si>
    <t>RESULTADOS FACTORES DE PONDERACION GRUPO 16</t>
  </si>
  <si>
    <t>CUMPLE PERFIL
SI /NO</t>
  </si>
  <si>
    <t>CUMPLE PROPORCION
SI /NO</t>
  </si>
  <si>
    <t>CUMPLE 
SI /NO</t>
  </si>
  <si>
    <t>EL PROPONENTE ATENDIÒ DE MANERA SIMULTÀNEA LOS 998 CUPOS EQUIVALENTES AL 80% QUE CORRESPONDEN AL GRUPO 3</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</si>
  <si>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</si>
  <si>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</si>
  <si>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</si>
  <si>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</si>
  <si>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</si>
  <si>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</si>
  <si>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</si>
  <si>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</si>
  <si>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</si>
  <si>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</si>
  <si>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</si>
  <si>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</si>
  <si>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t>
  </si>
  <si>
    <t>ES DE FACIL ACCESO PARA LOS BENEFICIARIOS (SI/NO)</t>
  </si>
  <si>
    <t>MODALIDAD FAMILIAR</t>
  </si>
  <si>
    <t>FAMILIAR</t>
  </si>
  <si>
    <t xml:space="preserve"> </t>
  </si>
  <si>
    <t>Calle 9 Carrera 58c Esquina</t>
  </si>
  <si>
    <t>Calle 9g #59b-60</t>
  </si>
  <si>
    <t>Carrera 51 # 6-41</t>
  </si>
  <si>
    <t>PRIMERA ENTRADA DE LA INVASIÓN DE ALTOS DE BAHIA CONCHA/CERRO</t>
  </si>
  <si>
    <t>Carrera 58 # 7--18</t>
  </si>
  <si>
    <t>CALLE 12 NO 48-69 COLEGIO JJ THOMSON PANTANO</t>
  </si>
  <si>
    <t>LUGAR DE UBA: CALLE 12 NO 48-69 COLEGIO JJ THOPMSON PANTANO</t>
  </si>
  <si>
    <t>LUGAR DE UBA: BIBLIOTECA DE TAGANGA KRA 2DA CON CALLE 12 BLOQUE 1</t>
  </si>
  <si>
    <t>LUGAR DE UBA: BIBLIOTECA DE TAGANGA KRA 2DA CON CALLE 12 BLOQUE 2</t>
  </si>
  <si>
    <t>Calle 9 # 33 – 35.BARRIO ALTO DELICIAS</t>
  </si>
  <si>
    <t>Calle 9 # 33 – 35./BARRIO ALTOS DELICIAS</t>
  </si>
  <si>
    <t>Calle 9 # 33 – 35.BARRIO ALTOS DELICIAS</t>
  </si>
  <si>
    <t>CALLE 8 46-35 LUIS R CALVO</t>
  </si>
  <si>
    <t>TRANV. 60 KRA 58 ESQUINA</t>
  </si>
  <si>
    <t>CALLE 9 No. 22-85 Ensenadas juan xxiii</t>
  </si>
  <si>
    <t>CALLE 4 C. N°21c-39</t>
  </si>
  <si>
    <t>CALLE 4C. -21C-39</t>
  </si>
  <si>
    <t>CALLE 9 N° 22-85 ENSENADA JUAN XXIII</t>
  </si>
  <si>
    <t xml:space="preserve"> SI</t>
  </si>
  <si>
    <t>Infraestructura Formato 11 - Habilitante - Grupo 3</t>
  </si>
  <si>
    <t>Infraestructura Formato 11 - Habilitante - Grupo 4</t>
  </si>
  <si>
    <t>MZ1 CASA 1 ESQUINA</t>
  </si>
  <si>
    <t>MZ 12 CASA 5</t>
  </si>
  <si>
    <t>CALLE 25 No.50-82</t>
  </si>
  <si>
    <t>MASINGA COLEGIO MASINGA</t>
  </si>
  <si>
    <t>I.E.D SAN JOSÉ LOS LAURELES-BONDA</t>
  </si>
  <si>
    <t>I.E.D SAN JOSÉ DE BONDA</t>
  </si>
  <si>
    <t>COLEGIO MASINGA-BONDA</t>
  </si>
  <si>
    <t>I.E.D BONDA</t>
  </si>
  <si>
    <t>Mz O Casa 9/BARRIO LA ROSALIA</t>
  </si>
  <si>
    <t>Calle 41 # 66 - 65/ BARRIO EL YUCAL</t>
  </si>
  <si>
    <t>MZ 1 CASA 1 ESQUINA OASIS</t>
  </si>
  <si>
    <t>KRA 53 N°24-80</t>
  </si>
  <si>
    <t>KRA 65 No. 26a-67</t>
  </si>
  <si>
    <t>Calle 41 # 77 - 134/EL YUCAL</t>
  </si>
  <si>
    <t xml:space="preserve"> Mz O Casa 9/BARRIO LA ROSALIA</t>
  </si>
  <si>
    <t>CENTRO CULTURAL DE MINCA</t>
  </si>
  <si>
    <t>Infraestructura Formato 11 - Habilitante - Grupo 5</t>
  </si>
  <si>
    <t>9 MALOKAS EN CIUDAD EQUIDAD VIA MINCA</t>
  </si>
  <si>
    <t>Infraestructura Formato 11 - Habilitante - Grupo 8</t>
  </si>
  <si>
    <t>CALLE 7 N° 4-23 BARRIO CENTRO</t>
  </si>
  <si>
    <t>LA SEDE CARRERA 3 CON CALLE 7</t>
  </si>
  <si>
    <t>CALLE 13 N° 5-20</t>
  </si>
  <si>
    <t>DIVIDIVI</t>
  </si>
  <si>
    <t>CL 5 N° 2-07</t>
  </si>
  <si>
    <t>CL 15 KR 3</t>
  </si>
  <si>
    <t>KR 5 N°7-43</t>
  </si>
  <si>
    <t>SAN RAFAEL</t>
  </si>
  <si>
    <t xml:space="preserve"> CASA YACELYS</t>
  </si>
  <si>
    <t>CALLE 12 N. 5-34 CENTRO</t>
  </si>
  <si>
    <t>Infraestructura Formato 11 - Habilitante - Grupo 16</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</si>
  <si>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</si>
  <si>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</si>
  <si>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</si>
  <si>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</si>
  <si>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</si>
  <si>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</si>
  <si>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</si>
  <si>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</si>
  <si>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</si>
  <si>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</si>
  <si>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01/08/2013 AL 31/01/2014
01/09/2013 AL 31/12/2013
01/03/2013 AL 30/06/2013
01/10/2012 AL 31/12/2012</t>
  </si>
  <si>
    <t>UNIVERSIDAD DEL MAGDALENA
FUERZAS MILITARES DE COLOMBIA</t>
  </si>
  <si>
    <t>02/09/2014 AL 07/11/2014
01/02/2006 AL 30/11/2006</t>
  </si>
  <si>
    <t>DE ACUERDO A LO EXIGIDO EN LOS P´LIEGOS FALTA UN PROFESIONAL FINANCIERO PARA EL TOTAL DE CUPOS OFERTADOS.
EL 16/12/2014 EL PROPONENTE ALLEGA HOJA DE VIDA, NO SE TIENE EN CUENTA POR HACER PARTE DE LA EXPERIENCIA ADICIONAL.</t>
  </si>
  <si>
    <t>UNICEF</t>
  </si>
  <si>
    <t>848 - 2008</t>
  </si>
  <si>
    <t>FOLIO 33 AL 42</t>
  </si>
  <si>
    <t>INSTITUTO PEDAGÓGICO MI CASITA</t>
  </si>
  <si>
    <t>09/02/2009 AL 22/11/2010
01/02/2012 AL 22/11/2012</t>
  </si>
  <si>
    <t>NILSON ALEXANDER MADROÑERO RACINI</t>
  </si>
  <si>
    <t>FUNDACIÓN TERCER MILENIO</t>
  </si>
  <si>
    <t>02/10/2012 AL 31/10/2014</t>
  </si>
  <si>
    <t>1061 A 1077 CARPETA 3</t>
  </si>
  <si>
    <t>ATENDIENDO A LA SUBSANACIÓN PRESENTADA POR EL PROPONENTE SE CORRIGE ERROR. ÈSTA EXPERIENCIA ADICIONAL NO CORRESPONDE AL GRUPO 3</t>
  </si>
  <si>
    <t>SE VERIFICA CON LA COPIA DEL CONTRATO</t>
  </si>
  <si>
    <t>LOS SEIS (06) MESES NO VALIDADOS FUERON TENIDOS EN CUENTA EN LA EXPERIENCIA HABILITANTE DE ÉSTE GRUPO.</t>
  </si>
  <si>
    <t>LOS DOCE (12) MESES NO VALIDADOS FUERON TENIDOS EN CUENTA EN LA EXPERIENCIA HABILITANTE DE ÉSTE GRUPO.</t>
  </si>
  <si>
    <t xml:space="preserve">EL OBJETO DEL CONVENIO NO RESPONDEN AL REQUISITO EXIGIDO EN EL PLIEGO.
</t>
  </si>
  <si>
    <t>SE PRESENTA TRASLAPO, CON EL ACUERDO DE COOPERACIÓN Nº 002 DE 2011 PRESENTADO PARA ÉSTE MISMO GRUPO EN LA EXPERIENCIA HABILITANTE.</t>
  </si>
  <si>
    <t xml:space="preserve">NO CUMPLE CON EL OBJETO SOLICITADO EN LOS PLIEGOS LA POBLACION ATENDIDA NO CORRESPONDE A PRIMERA INFANCIA. </t>
  </si>
  <si>
    <t>NO CUMPLE CON EL OBJETO SOLICITADO EN LOS PLIEGOS LA POBLACION ATENDIDA NO CORRESPONDE A PRIMERA INFANCIA.</t>
  </si>
  <si>
    <t>NO CUMPLE CON EL OBJETO SOLICITADO EN LOS PLIEGOS. LA POBLACION ATENDIDA NO CORRESPONDE A PRIMERA INFANCIA.</t>
  </si>
  <si>
    <t>SE IDENTIFICA TRASLAPO: DICIEMBRE 2012 (MES QUE NO ES TENIDO EN CUENTA)</t>
  </si>
  <si>
    <t>ALLEGA EN LA SUBSANACIÓN, EL 16/12/2014</t>
  </si>
  <si>
    <t xml:space="preserve">EL OBJETO DEL CONVENIO NO RESPONDEN AL REQUISITO EXIGIDO EN EL PLIEGO. </t>
  </si>
  <si>
    <t>LA POBLACION OBJETO Y EL OBJETO DEL CONVENIO NO RESPONDEN AL REQUISITO EXIGIDO EN EL PLIEGO.</t>
  </si>
  <si>
    <t>SE RESTA EL TIEMPO DE MARZO A AGOSTO DE 2009</t>
  </si>
  <si>
    <t xml:space="preserve">ACUERDO DE COOPERACION NO.6 </t>
  </si>
  <si>
    <t>LA CERTIFICACIONES APORTADAS NO CUMPLE CON EL TIEMPO EXIGIDO PARA LA EXPERINCIA A ESTE CARGO.
EL 16/12/2014 EL PROPONENTE ALLEGA CERTIFICACIÓN LABORAL CON EL FIN DE SUBSANAR, NO SE TIENE EN CUENTA POR HACER PARTE DE LA EXPERIENCIA ADICIONAL.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</si>
</sst>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0"/>
    <numFmt numFmtId="171" formatCode="#,##0;[Red]#,##0"/>
    <numFmt numFmtId="172" formatCode="0.0"/>
  </numFmts>
  <fonts count="1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i/>
      <sz val="11"/>
      <color rgb="FFFF0000"/>
      <name val="Calibri"/>
      <family val="2"/>
      <scheme val="minor"/>
    </font>
    <font>
      <b/>
      <sz val="11"/>
      <name val="Calibri"/>
      <family val="2"/>
      <scheme val="minor"/>
    </font>
    <font>
      <b/>
      <sz val="11"/>
      <color indexed="9"/>
      <name val="Calibri"/>
      <family val="2"/>
      <scheme val="minor"/>
    </font>
    <font>
      <sz val="11"/>
      <color rgb="FFFF0000"/>
      <name val="Calibri"/>
      <family val="2"/>
      <scheme val="minor"/>
    </font>
    <font>
      <sz val="11"/>
      <color theme="0"/>
      <name val="Calibri"/>
      <family val="2"/>
      <scheme val="minor"/>
    </font>
    <font>
      <b/>
      <sz val="14"/>
      <name val="Calibri"/>
      <family val="2"/>
      <scheme val="minor"/>
    </font>
    <font>
      <b/>
      <sz val="14"/>
      <color theme="1"/>
      <name val="Calibri"/>
      <family val="2"/>
      <scheme val="minor"/>
    </font>
    <font>
      <b/>
      <sz val="20"/>
      <name val="Calibri"/>
      <family val="2"/>
    </font>
    <font>
      <b/>
      <sz val="16"/>
      <name val="Calibri"/>
      <family val="2"/>
      <scheme val="minor"/>
    </font>
    <font>
      <b/>
      <sz val="12"/>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auto="1"/>
      </left>
      <right style="medium">
        <color indexed="57"/>
      </right>
      <top style="medium">
        <color auto="1"/>
      </top>
      <bottom/>
      <diagonal/>
    </border>
    <border>
      <left style="medium">
        <color indexed="57"/>
      </left>
      <right style="medium">
        <color indexed="57"/>
      </right>
      <top style="medium">
        <color auto="1"/>
      </top>
      <bottom/>
      <diagonal/>
    </border>
    <border>
      <left style="medium">
        <color indexed="57"/>
      </left>
      <right/>
      <top style="medium">
        <color auto="1"/>
      </top>
      <bottom style="medium">
        <color indexed="57"/>
      </bottom>
      <diagonal/>
    </border>
    <border>
      <left/>
      <right style="medium">
        <color auto="1"/>
      </right>
      <top style="medium">
        <color auto="1"/>
      </top>
      <bottom style="medium">
        <color indexed="57"/>
      </bottom>
      <diagonal/>
    </border>
    <border>
      <left style="medium">
        <color indexed="57"/>
      </left>
      <right style="medium">
        <color auto="1"/>
      </right>
      <top style="medium">
        <color indexed="57"/>
      </top>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right/>
      <top style="thin">
        <color indexed="64"/>
      </top>
      <bottom/>
      <diagonal/>
    </border>
    <border>
      <left/>
      <right/>
      <top/>
      <bottom style="thin">
        <color indexed="64"/>
      </bottom>
      <diagonal/>
    </border>
    <border>
      <left style="medium">
        <color indexed="57"/>
      </left>
      <right/>
      <top style="medium">
        <color auto="1"/>
      </top>
      <bottom/>
      <diagonal/>
    </border>
    <border>
      <left/>
      <right style="medium">
        <color auto="1"/>
      </right>
      <top style="medium">
        <color auto="1"/>
      </top>
      <bottom/>
      <diagonal/>
    </border>
    <border>
      <left style="medium">
        <color auto="1"/>
      </left>
      <right style="medium">
        <color indexed="57"/>
      </right>
      <top/>
      <bottom style="thin">
        <color indexed="64"/>
      </bottom>
      <diagonal/>
    </border>
    <border>
      <left style="medium">
        <color indexed="57"/>
      </left>
      <right/>
      <top/>
      <bottom style="thin">
        <color indexed="64"/>
      </bottom>
      <diagonal/>
    </border>
    <border>
      <left style="medium">
        <color indexed="57"/>
      </left>
      <right style="medium">
        <color indexed="57"/>
      </right>
      <top/>
      <bottom style="thin">
        <color indexed="64"/>
      </bottom>
      <diagonal/>
    </border>
  </borders>
  <cellStyleXfs count="6">
    <xf numFmtId="0" fontId="0"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283">
    <xf numFmtId="0" fontId="0" fillId="0" borderId="0" xfId="0"/>
    <xf numFmtId="15" fontId="0" fillId="0" borderId="7" xfId="0" applyNumberFormat="1" applyFont="1" applyFill="1" applyBorder="1" applyAlignment="1" applyProtection="1">
      <alignment horizontal="left" vertical="center"/>
      <protection locked="0"/>
    </xf>
    <xf numFmtId="0" fontId="1"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4" fillId="0" borderId="0" xfId="0" applyFont="1" applyBorder="1" applyAlignment="1">
      <alignment horizontal="center" vertical="center"/>
    </xf>
    <xf numFmtId="0" fontId="1" fillId="2" borderId="1" xfId="0" applyFont="1" applyFill="1" applyBorder="1" applyAlignment="1">
      <alignment horizont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 fillId="0" borderId="0" xfId="0" applyFont="1" applyBorder="1" applyAlignment="1">
      <alignment horizontal="center" vertical="center"/>
    </xf>
    <xf numFmtId="2" fontId="1" fillId="2" borderId="11" xfId="0" applyNumberFormat="1"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applyFill="1" applyAlignment="1">
      <alignment horizontal="lef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0" borderId="0" xfId="0" applyFont="1" applyAlignment="1">
      <alignment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1" xfId="0" applyFont="1" applyBorder="1" applyAlignment="1">
      <alignment horizontal="center" vertical="center"/>
    </xf>
    <xf numFmtId="0" fontId="1" fillId="2" borderId="27" xfId="0" applyFont="1" applyFill="1" applyBorder="1" applyAlignment="1">
      <alignment horizontal="center" vertical="center" wrapText="1"/>
    </xf>
    <xf numFmtId="0" fontId="1" fillId="0" borderId="30" xfId="0" applyFont="1" applyFill="1" applyBorder="1" applyAlignment="1">
      <alignment vertical="center"/>
    </xf>
    <xf numFmtId="0" fontId="1" fillId="0" borderId="28" xfId="0" applyFont="1" applyFill="1" applyBorder="1" applyAlignment="1">
      <alignment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4" borderId="0" xfId="0" applyFont="1" applyFill="1" applyAlignment="1">
      <alignment horizontal="left" vertical="center" wrapText="1"/>
    </xf>
    <xf numFmtId="49" fontId="5" fillId="2" borderId="1" xfId="0" applyNumberFormat="1"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left" vertical="center" wrapText="1"/>
    </xf>
    <xf numFmtId="169" fontId="1" fillId="2" borderId="1" xfId="0" applyNumberFormat="1" applyFont="1" applyFill="1" applyBorder="1" applyAlignment="1">
      <alignment horizontal="center" vertical="center"/>
    </xf>
    <xf numFmtId="0" fontId="5" fillId="2"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1" fillId="0" borderId="0" xfId="0" applyFont="1" applyFill="1" applyBorder="1" applyAlignment="1">
      <alignment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49" fontId="3" fillId="0" borderId="0" xfId="0" applyNumberFormat="1" applyFont="1" applyFill="1" applyBorder="1" applyAlignment="1" applyProtection="1">
      <alignment horizontal="center" vertical="center" wrapText="1"/>
      <protection locked="0"/>
    </xf>
    <xf numFmtId="0" fontId="1" fillId="0" borderId="5" xfId="0" applyFont="1" applyFill="1" applyBorder="1" applyAlignment="1">
      <alignment horizontal="center" vertical="center" wrapText="1"/>
    </xf>
    <xf numFmtId="49" fontId="1" fillId="0" borderId="5"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49" fontId="1" fillId="2" borderId="1" xfId="0" applyNumberFormat="1"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Alignment="1">
      <alignment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vertical="center" wrapText="1"/>
    </xf>
    <xf numFmtId="0" fontId="5" fillId="3" borderId="8"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0" borderId="8" xfId="0" applyFont="1" applyFill="1" applyBorder="1" applyAlignment="1" applyProtection="1">
      <alignment horizontal="left" vertical="center"/>
      <protection locked="0"/>
    </xf>
    <xf numFmtId="0" fontId="5" fillId="0" borderId="8"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protection locked="0"/>
    </xf>
    <xf numFmtId="0" fontId="5" fillId="0" borderId="9" xfId="0"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167" fontId="0" fillId="0" borderId="0" xfId="0" applyNumberFormat="1" applyFont="1" applyFill="1" applyBorder="1" applyAlignment="1">
      <alignment horizontal="center" vertical="center"/>
    </xf>
    <xf numFmtId="166" fontId="0" fillId="0" borderId="0" xfId="0" applyNumberFormat="1" applyFont="1" applyFill="1" applyBorder="1" applyAlignment="1">
      <alignment horizontal="center" vertical="center"/>
    </xf>
    <xf numFmtId="164" fontId="0" fillId="0" borderId="0" xfId="0" applyNumberFormat="1" applyFont="1" applyAlignment="1">
      <alignment horizontal="center" vertical="center"/>
    </xf>
    <xf numFmtId="166" fontId="0" fillId="0" borderId="1" xfId="0" applyNumberFormat="1" applyFont="1" applyFill="1" applyBorder="1" applyAlignment="1">
      <alignment horizontal="center" vertical="center"/>
    </xf>
    <xf numFmtId="0" fontId="0" fillId="0" borderId="7" xfId="0" applyFont="1" applyBorder="1" applyAlignment="1">
      <alignment vertical="center"/>
    </xf>
    <xf numFmtId="0" fontId="0" fillId="0" borderId="0" xfId="0" applyFont="1" applyFill="1" applyBorder="1" applyAlignment="1">
      <alignment vertical="center" wrapText="1"/>
    </xf>
    <xf numFmtId="0" fontId="0" fillId="0" borderId="0" xfId="0" applyFont="1" applyBorder="1" applyAlignment="1">
      <alignment horizontal="center" vertical="center"/>
    </xf>
    <xf numFmtId="165" fontId="0" fillId="0" borderId="0" xfId="0" applyNumberFormat="1" applyFont="1" applyBorder="1" applyAlignment="1">
      <alignment horizontal="center" vertical="center"/>
    </xf>
    <xf numFmtId="0" fontId="0"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0" fillId="0" borderId="0" xfId="0" applyNumberFormat="1" applyFont="1" applyFill="1" applyBorder="1" applyAlignment="1" applyProtection="1">
      <alignment vertical="center"/>
      <protection locked="0"/>
    </xf>
    <xf numFmtId="0" fontId="0" fillId="0" borderId="0" xfId="0" applyFont="1"/>
    <xf numFmtId="0" fontId="0" fillId="0" borderId="0" xfId="0" applyFont="1" applyAlignment="1">
      <alignment horizontal="center"/>
    </xf>
    <xf numFmtId="0" fontId="0" fillId="0" borderId="1" xfId="0" applyFont="1" applyBorder="1" applyAlignment="1">
      <alignment vertical="center"/>
    </xf>
    <xf numFmtId="0" fontId="0" fillId="0" borderId="0" xfId="0" applyFont="1" applyBorder="1" applyAlignment="1">
      <alignment vertical="center"/>
    </xf>
    <xf numFmtId="0" fontId="3" fillId="0" borderId="0" xfId="0" applyFont="1" applyFill="1" applyBorder="1" applyAlignment="1">
      <alignment horizontal="left" vertical="center" wrapText="1"/>
    </xf>
    <xf numFmtId="0" fontId="0" fillId="0" borderId="0" xfId="0" applyFont="1" applyFill="1" applyAlignment="1">
      <alignment vertical="center"/>
    </xf>
    <xf numFmtId="167" fontId="0" fillId="0" borderId="0" xfId="0" applyNumberFormat="1" applyFont="1" applyFill="1" applyAlignment="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49" fontId="0" fillId="0" borderId="0" xfId="0" applyNumberFormat="1"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alignment horizontal="center" vertical="center"/>
    </xf>
    <xf numFmtId="0" fontId="0" fillId="0" borderId="0" xfId="0" applyFont="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xf>
    <xf numFmtId="14" fontId="0" fillId="0"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xf>
    <xf numFmtId="0" fontId="0" fillId="0" borderId="1" xfId="0" applyFont="1" applyBorder="1" applyAlignment="1">
      <alignment horizontal="center" vertical="center"/>
    </xf>
    <xf numFmtId="0" fontId="3" fillId="4" borderId="1" xfId="0" applyFont="1" applyFill="1" applyBorder="1" applyAlignment="1">
      <alignment horizontal="left" vertical="center" wrapText="1"/>
    </xf>
    <xf numFmtId="0" fontId="3" fillId="4" borderId="0" xfId="0" applyFont="1" applyFill="1" applyBorder="1" applyAlignment="1">
      <alignment horizontal="left"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5" fillId="0" borderId="0"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7" fontId="0" fillId="0" borderId="0" xfId="0" applyNumberFormat="1" applyFont="1" applyAlignment="1">
      <alignment horizontal="center" vertical="center"/>
    </xf>
    <xf numFmtId="0" fontId="0" fillId="0" borderId="1" xfId="0" applyFont="1" applyBorder="1" applyAlignment="1">
      <alignment horizontal="justify" vertical="center" wrapText="1"/>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3"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right" vertical="center" wrapText="1"/>
    </xf>
    <xf numFmtId="1" fontId="3" fillId="2" borderId="1" xfId="0" applyNumberFormat="1" applyFont="1" applyFill="1" applyBorder="1" applyAlignment="1" applyProtection="1">
      <alignment horizontal="center" vertical="center" wrapText="1"/>
      <protection locked="0"/>
    </xf>
    <xf numFmtId="15" fontId="3" fillId="2" borderId="1" xfId="0" applyNumberFormat="1" applyFont="1" applyFill="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168" fontId="3" fillId="2" borderId="1" xfId="1" applyNumberFormat="1" applyFont="1" applyFill="1" applyBorder="1" applyAlignment="1">
      <alignment horizontal="center" vertical="center" wrapText="1"/>
    </xf>
    <xf numFmtId="168" fontId="3" fillId="2" borderId="1" xfId="1" applyNumberFormat="1" applyFont="1" applyFill="1" applyBorder="1" applyAlignment="1">
      <alignment horizontal="righ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5" fontId="5" fillId="2" borderId="1" xfId="0" applyNumberFormat="1" applyFont="1" applyFill="1" applyBorder="1" applyAlignment="1" applyProtection="1">
      <alignment horizontal="center" vertical="center" wrapText="1"/>
      <protection locked="0"/>
    </xf>
    <xf numFmtId="168" fontId="5" fillId="2" borderId="1" xfId="1" applyNumberFormat="1" applyFont="1" applyFill="1" applyBorder="1" applyAlignment="1">
      <alignment horizontal="center" vertical="center" wrapText="1"/>
    </xf>
    <xf numFmtId="168" fontId="5" fillId="2" borderId="1" xfId="1" applyNumberFormat="1" applyFont="1" applyFill="1" applyBorder="1" applyAlignment="1">
      <alignment horizontal="right" vertical="center" wrapText="1"/>
    </xf>
    <xf numFmtId="0" fontId="3" fillId="4" borderId="0" xfId="0" applyFont="1" applyFill="1" applyBorder="1" applyAlignment="1" applyProtection="1">
      <alignment horizontal="center" vertical="center" wrapText="1"/>
      <protection locked="0"/>
    </xf>
    <xf numFmtId="9" fontId="3" fillId="0" borderId="0" xfId="3" applyFont="1" applyFill="1" applyBorder="1" applyAlignment="1" applyProtection="1">
      <alignment horizontal="center" vertical="center" wrapText="1"/>
      <protection locked="0"/>
    </xf>
    <xf numFmtId="15" fontId="3" fillId="0" borderId="0" xfId="0" applyNumberFormat="1" applyFont="1" applyFill="1" applyBorder="1" applyAlignment="1" applyProtection="1">
      <alignment horizontal="center" vertical="center" wrapText="1"/>
      <protection locked="0"/>
    </xf>
    <xf numFmtId="1" fontId="3" fillId="0" borderId="0" xfId="0" applyNumberFormat="1" applyFont="1" applyFill="1" applyBorder="1" applyAlignment="1" applyProtection="1">
      <alignment horizontal="center" vertical="center" wrapText="1"/>
      <protection locked="0"/>
    </xf>
    <xf numFmtId="168" fontId="3" fillId="0" borderId="0" xfId="1" applyNumberFormat="1" applyFont="1" applyFill="1" applyBorder="1" applyAlignment="1">
      <alignment horizontal="center" vertical="center" wrapText="1"/>
    </xf>
    <xf numFmtId="168" fontId="3" fillId="0" borderId="0" xfId="1" applyNumberFormat="1" applyFont="1" applyFill="1" applyBorder="1" applyAlignment="1">
      <alignment horizontal="right" vertical="center" wrapText="1"/>
    </xf>
    <xf numFmtId="9" fontId="3" fillId="4" borderId="1" xfId="0" applyNumberFormat="1" applyFont="1" applyFill="1" applyBorder="1" applyAlignment="1" applyProtection="1">
      <alignment horizontal="center" vertical="center" wrapText="1"/>
      <protection locked="0"/>
    </xf>
    <xf numFmtId="15" fontId="3" fillId="4" borderId="1" xfId="0" applyNumberFormat="1" applyFont="1" applyFill="1" applyBorder="1" applyAlignment="1" applyProtection="1">
      <alignment horizontal="center" vertical="center" wrapText="1"/>
      <protection locked="0"/>
    </xf>
    <xf numFmtId="0" fontId="3" fillId="4" borderId="1" xfId="0" applyNumberFormat="1"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wrapText="1"/>
      <protection locked="0"/>
    </xf>
    <xf numFmtId="168" fontId="3" fillId="4" borderId="1" xfId="1" applyNumberFormat="1" applyFont="1" applyFill="1" applyBorder="1" applyAlignment="1">
      <alignment horizontal="center" vertical="center" wrapText="1"/>
    </xf>
    <xf numFmtId="168" fontId="3" fillId="4" borderId="1" xfId="1" applyNumberFormat="1" applyFont="1" applyFill="1" applyBorder="1" applyAlignment="1">
      <alignment horizontal="right" vertical="center" wrapText="1"/>
    </xf>
    <xf numFmtId="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horizontal="center" wrapText="1"/>
    </xf>
    <xf numFmtId="0" fontId="5" fillId="0" borderId="8" xfId="0" applyFont="1" applyFill="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167" fontId="0" fillId="0" borderId="0" xfId="0" applyNumberFormat="1" applyFont="1" applyFill="1" applyBorder="1" applyAlignment="1">
      <alignment vertical="center" wrapText="1"/>
    </xf>
    <xf numFmtId="0" fontId="0" fillId="0" borderId="0" xfId="0" applyFont="1" applyAlignment="1">
      <alignment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xf>
    <xf numFmtId="0" fontId="7" fillId="0" borderId="0" xfId="0" applyFont="1" applyFill="1" applyAlignment="1">
      <alignment vertical="center"/>
    </xf>
    <xf numFmtId="49" fontId="1" fillId="0" borderId="0" xfId="0" applyNumberFormat="1" applyFont="1" applyFill="1" applyBorder="1" applyAlignment="1">
      <alignment horizontal="center" vertical="center"/>
    </xf>
    <xf numFmtId="0" fontId="1" fillId="2" borderId="5" xfId="0" applyFont="1" applyFill="1" applyBorder="1" applyAlignment="1">
      <alignment horizontal="center" wrapText="1"/>
    </xf>
    <xf numFmtId="0" fontId="0" fillId="0" borderId="1" xfId="0" applyFont="1" applyFill="1" applyBorder="1" applyAlignment="1">
      <alignment horizontal="center" wrapText="1"/>
    </xf>
    <xf numFmtId="0" fontId="1" fillId="2" borderId="1" xfId="0" applyFont="1" applyFill="1" applyBorder="1" applyAlignment="1">
      <alignment vertical="center" wrapText="1"/>
    </xf>
    <xf numFmtId="49" fontId="1" fillId="4" borderId="1" xfId="0" applyNumberFormat="1" applyFont="1" applyFill="1" applyBorder="1" applyAlignment="1">
      <alignment horizontal="center" vertical="center"/>
    </xf>
    <xf numFmtId="0" fontId="1" fillId="0" borderId="29" xfId="0" applyFont="1" applyFill="1" applyBorder="1" applyAlignment="1">
      <alignment horizontal="center" vertical="center"/>
    </xf>
    <xf numFmtId="49"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31" xfId="0" applyFont="1" applyFill="1" applyBorder="1" applyAlignment="1">
      <alignment horizontal="center" vertical="center"/>
    </xf>
    <xf numFmtId="0" fontId="10" fillId="2" borderId="0" xfId="0" applyFont="1" applyFill="1" applyAlignment="1">
      <alignment vertical="center"/>
    </xf>
    <xf numFmtId="9" fontId="3" fillId="2" borderId="1" xfId="0" applyNumberFormat="1" applyFont="1" applyFill="1" applyBorder="1" applyAlignment="1" applyProtection="1">
      <alignment horizontal="center" vertical="center" wrapText="1"/>
      <protection locked="0"/>
    </xf>
    <xf numFmtId="0" fontId="5" fillId="2" borderId="1" xfId="0" applyNumberFormat="1" applyFont="1" applyFill="1" applyBorder="1" applyAlignment="1" applyProtection="1">
      <alignment horizontal="center" vertical="center" wrapText="1"/>
      <protection locked="0"/>
    </xf>
    <xf numFmtId="15" fontId="0" fillId="0" borderId="0" xfId="0" applyNumberFormat="1" applyFont="1" applyFill="1" applyBorder="1" applyAlignment="1" applyProtection="1">
      <alignment horizontal="left" vertical="center"/>
      <protection locked="0"/>
    </xf>
    <xf numFmtId="0" fontId="8" fillId="0" borderId="0" xfId="0" applyFont="1" applyFill="1" applyBorder="1" applyAlignment="1">
      <alignment vertical="center" wrapText="1"/>
    </xf>
    <xf numFmtId="166" fontId="0" fillId="5" borderId="1" xfId="0" applyNumberFormat="1" applyFont="1" applyFill="1" applyBorder="1" applyAlignment="1">
      <alignment horizontal="right" vertical="center"/>
    </xf>
    <xf numFmtId="0" fontId="0"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xf>
    <xf numFmtId="170" fontId="0" fillId="5" borderId="1" xfId="0" applyNumberFormat="1" applyFont="1" applyFill="1" applyBorder="1" applyAlignment="1">
      <alignment vertical="center"/>
    </xf>
    <xf numFmtId="166" fontId="1" fillId="5" borderId="1" xfId="0" applyNumberFormat="1" applyFont="1" applyFill="1" applyBorder="1" applyAlignment="1">
      <alignment horizontal="center" vertical="center"/>
    </xf>
    <xf numFmtId="171" fontId="1" fillId="5" borderId="1"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1" xfId="0" applyFont="1" applyBorder="1" applyAlignment="1">
      <alignment horizontal="center" vertical="center"/>
    </xf>
    <xf numFmtId="0" fontId="4" fillId="0" borderId="0" xfId="0" applyFont="1" applyFill="1" applyBorder="1" applyAlignment="1">
      <alignment horizontal="center" vertical="center"/>
    </xf>
    <xf numFmtId="0" fontId="0" fillId="0" borderId="0" xfId="0" applyAlignment="1">
      <alignment vertical="center"/>
    </xf>
    <xf numFmtId="0" fontId="0" fillId="0" borderId="1" xfId="0" applyFill="1" applyBorder="1"/>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horizontal="left" vertical="center"/>
    </xf>
    <xf numFmtId="0" fontId="0" fillId="0" borderId="0" xfId="0" applyFill="1" applyBorder="1"/>
    <xf numFmtId="0" fontId="0" fillId="0" borderId="0" xfId="0" applyFill="1" applyBorder="1" applyAlignment="1">
      <alignment horizontal="center" vertical="center"/>
    </xf>
    <xf numFmtId="0" fontId="0" fillId="0" borderId="1" xfId="0" applyFont="1" applyFill="1" applyBorder="1" applyAlignment="1">
      <alignment horizontal="left" wrapText="1"/>
    </xf>
    <xf numFmtId="0" fontId="0" fillId="0" borderId="0" xfId="0" applyFont="1" applyFill="1" applyBorder="1" applyAlignment="1">
      <alignment horizontal="left" vertical="center"/>
    </xf>
    <xf numFmtId="49" fontId="0" fillId="0" borderId="1" xfId="0" applyNumberFormat="1" applyFill="1" applyBorder="1" applyAlignment="1">
      <alignment horizontal="left" vertical="center" wrapText="1"/>
    </xf>
    <xf numFmtId="0" fontId="0" fillId="0" borderId="1" xfId="0" applyBorder="1" applyAlignment="1">
      <alignment horizontal="left" wrapText="1"/>
    </xf>
    <xf numFmtId="49" fontId="0" fillId="4" borderId="1" xfId="0" applyNumberFormat="1" applyFill="1" applyBorder="1" applyAlignment="1">
      <alignment horizontal="left" vertical="center" wrapText="1"/>
    </xf>
    <xf numFmtId="0" fontId="0" fillId="4" borderId="1" xfId="0" applyFill="1" applyBorder="1" applyAlignment="1">
      <alignment horizontal="left" wrapText="1"/>
    </xf>
    <xf numFmtId="0" fontId="0" fillId="4" borderId="1" xfId="0" applyFill="1" applyBorder="1" applyAlignment="1">
      <alignment horizontal="left"/>
    </xf>
    <xf numFmtId="0" fontId="0" fillId="0" borderId="1" xfId="0" applyBorder="1" applyAlignment="1">
      <alignment horizontal="left"/>
    </xf>
    <xf numFmtId="0" fontId="0" fillId="0" borderId="14" xfId="0" applyFill="1" applyBorder="1" applyAlignment="1">
      <alignment horizontal="center" vertical="center" wrapText="1"/>
    </xf>
    <xf numFmtId="172" fontId="3" fillId="4" borderId="1" xfId="0" applyNumberFormat="1" applyFont="1" applyFill="1" applyBorder="1" applyAlignment="1" applyProtection="1">
      <alignment horizontal="center" vertical="center" wrapText="1"/>
      <protection locked="0"/>
    </xf>
    <xf numFmtId="172" fontId="3" fillId="0" borderId="1" xfId="0" applyNumberFormat="1" applyFont="1" applyFill="1" applyBorder="1" applyAlignment="1" applyProtection="1">
      <alignment horizontal="center" vertical="center" wrapText="1"/>
      <protection locked="0"/>
    </xf>
    <xf numFmtId="1" fontId="3" fillId="4" borderId="1" xfId="0" applyNumberFormat="1" applyFont="1" applyFill="1" applyBorder="1" applyAlignment="1" applyProtection="1">
      <alignment horizontal="center" vertical="center" wrapText="1"/>
      <protection locked="0"/>
    </xf>
    <xf numFmtId="2" fontId="1" fillId="2"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xf>
    <xf numFmtId="1" fontId="1" fillId="0" borderId="1" xfId="0" applyNumberFormat="1" applyFont="1" applyFill="1" applyBorder="1" applyAlignment="1">
      <alignment horizontal="center" vertical="center"/>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5" borderId="1" xfId="0" applyFont="1" applyFill="1" applyBorder="1" applyAlignment="1">
      <alignment horizontal="center" vertical="center" wrapText="1"/>
    </xf>
    <xf numFmtId="0" fontId="0" fillId="2" borderId="21" xfId="0" applyFont="1" applyFill="1" applyBorder="1" applyAlignment="1">
      <alignment vertical="center" wrapText="1"/>
    </xf>
    <xf numFmtId="0" fontId="0" fillId="2" borderId="0" xfId="0" applyFont="1" applyFill="1" applyBorder="1" applyAlignment="1">
      <alignment horizontal="center" vertical="center" wrapText="1"/>
    </xf>
    <xf numFmtId="14" fontId="0" fillId="2" borderId="0" xfId="0" applyNumberFormat="1" applyFont="1" applyFill="1" applyBorder="1" applyAlignment="1">
      <alignment horizontal="center" vertical="center"/>
    </xf>
    <xf numFmtId="0" fontId="0" fillId="2" borderId="0" xfId="0" applyFont="1" applyFill="1" applyBorder="1" applyAlignment="1">
      <alignment horizontal="center" vertical="center"/>
    </xf>
    <xf numFmtId="0" fontId="0" fillId="2" borderId="22" xfId="0" applyFont="1" applyFill="1" applyBorder="1" applyAlignment="1">
      <alignment vertical="center" wrapText="1"/>
    </xf>
    <xf numFmtId="0" fontId="0" fillId="2" borderId="5" xfId="0" applyFont="1" applyFill="1" applyBorder="1" applyAlignment="1">
      <alignment vertical="center" wrapText="1"/>
    </xf>
    <xf numFmtId="0" fontId="0" fillId="2" borderId="14" xfId="0" applyFont="1" applyFill="1" applyBorder="1" applyAlignment="1">
      <alignment vertical="center" wrapText="1"/>
    </xf>
    <xf numFmtId="0" fontId="0" fillId="0" borderId="1" xfId="0" applyFont="1" applyFill="1" applyBorder="1" applyAlignment="1">
      <alignment horizontal="left" vertical="center" wrapText="1"/>
    </xf>
    <xf numFmtId="0" fontId="1" fillId="2" borderId="0" xfId="0" applyFont="1" applyFill="1" applyAlignment="1">
      <alignment vertical="center"/>
    </xf>
    <xf numFmtId="0" fontId="1" fillId="0" borderId="13" xfId="0" applyFont="1" applyBorder="1" applyAlignment="1">
      <alignment horizontal="center" vertical="center"/>
    </xf>
    <xf numFmtId="0" fontId="1" fillId="0" borderId="4" xfId="0" applyFont="1" applyBorder="1" applyAlignment="1">
      <alignment horizontal="center" vertical="center"/>
    </xf>
    <xf numFmtId="0" fontId="1" fillId="2" borderId="21" xfId="0" applyFont="1" applyFill="1" applyBorder="1" applyAlignment="1">
      <alignment horizontal="center" wrapText="1"/>
    </xf>
    <xf numFmtId="0" fontId="1" fillId="2" borderId="0" xfId="0" applyFont="1" applyFill="1" applyBorder="1" applyAlignment="1">
      <alignment horizontal="center" wrapText="1"/>
    </xf>
    <xf numFmtId="0" fontId="13" fillId="2" borderId="34"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0" fillId="2" borderId="0" xfId="0" applyFont="1" applyFill="1" applyAlignment="1">
      <alignment horizontal="left" vertical="center"/>
    </xf>
    <xf numFmtId="0" fontId="1" fillId="2" borderId="33" xfId="0" applyFont="1" applyFill="1" applyBorder="1" applyAlignment="1">
      <alignment horizontal="center" vertical="center"/>
    </xf>
    <xf numFmtId="0" fontId="3"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11" fillId="2" borderId="10" xfId="0" applyFont="1" applyFill="1" applyBorder="1" applyAlignment="1">
      <alignment horizontal="center" vertical="center"/>
    </xf>
    <xf numFmtId="0" fontId="11" fillId="2" borderId="0" xfId="0" applyFont="1" applyFill="1" applyBorder="1" applyAlignment="1">
      <alignment horizontal="center" vertical="center"/>
    </xf>
    <xf numFmtId="0" fontId="1" fillId="2" borderId="1" xfId="0" applyFont="1" applyFill="1" applyBorder="1" applyAlignment="1">
      <alignment horizontal="center" vertical="center"/>
    </xf>
    <xf numFmtId="0" fontId="0" fillId="2" borderId="5"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0" xfId="0" applyFont="1" applyFill="1" applyBorder="1" applyAlignment="1">
      <alignment horizontal="center" vertical="center"/>
    </xf>
    <xf numFmtId="0" fontId="1" fillId="2" borderId="23"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6" xfId="0" applyFont="1" applyBorder="1" applyAlignment="1">
      <alignment horizontal="center" vertical="center"/>
    </xf>
    <xf numFmtId="0" fontId="0" fillId="0" borderId="12" xfId="0" applyFont="1" applyBorder="1" applyAlignment="1">
      <alignment horizontal="center" vertical="center"/>
    </xf>
    <xf numFmtId="0" fontId="0" fillId="0" borderId="17" xfId="0" applyFont="1" applyBorder="1" applyAlignment="1">
      <alignment horizontal="center" vertical="center"/>
    </xf>
    <xf numFmtId="0" fontId="0" fillId="0" borderId="1" xfId="0" applyFont="1" applyBorder="1" applyAlignment="1">
      <alignment horizontal="center" vertical="center"/>
    </xf>
    <xf numFmtId="0" fontId="0" fillId="0" borderId="0" xfId="0" applyFont="1" applyFill="1" applyBorder="1" applyAlignment="1">
      <alignment horizontal="center" vertical="center"/>
    </xf>
    <xf numFmtId="0" fontId="12" fillId="2" borderId="1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 fillId="2" borderId="33" xfId="0" applyFont="1" applyFill="1" applyBorder="1" applyAlignment="1">
      <alignment horizontal="center"/>
    </xf>
    <xf numFmtId="0" fontId="5" fillId="2" borderId="21" xfId="0" applyFont="1" applyFill="1" applyBorder="1" applyAlignment="1">
      <alignment horizontal="center" vertical="top" wrapText="1"/>
    </xf>
    <xf numFmtId="0" fontId="5" fillId="2" borderId="0" xfId="0" applyFont="1" applyFill="1" applyBorder="1" applyAlignment="1">
      <alignment horizontal="center" vertical="top" wrapText="1"/>
    </xf>
    <xf numFmtId="0" fontId="1" fillId="2" borderId="19" xfId="0" applyFont="1" applyFill="1" applyBorder="1" applyAlignment="1">
      <alignment horizontal="center" wrapText="1"/>
    </xf>
    <xf numFmtId="0" fontId="1" fillId="2" borderId="32" xfId="0" applyFont="1" applyFill="1" applyBorder="1" applyAlignment="1">
      <alignment horizontal="center" wrapText="1"/>
    </xf>
    <xf numFmtId="0" fontId="5" fillId="2" borderId="1" xfId="0" applyFont="1" applyFill="1" applyBorder="1" applyAlignment="1">
      <alignment horizontal="center" vertical="center" wrapText="1"/>
    </xf>
    <xf numFmtId="0" fontId="4" fillId="0" borderId="15" xfId="0" applyFont="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3" borderId="8"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protection locked="0"/>
    </xf>
    <xf numFmtId="0" fontId="5" fillId="0" borderId="8" xfId="0" applyFont="1" applyFill="1" applyBorder="1" applyAlignment="1" applyProtection="1">
      <alignment horizontal="left" vertical="center"/>
      <protection locked="0"/>
    </xf>
    <xf numFmtId="0" fontId="5" fillId="0"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20" xfId="0" applyFont="1" applyFill="1" applyBorder="1" applyAlignment="1">
      <alignment horizont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colors>
    <mruColors>
      <color rgb="FFFFFFCC"/>
      <color rgb="FFBAFEC5"/>
      <color rgb="FFFBF79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438"/>
  <sheetViews>
    <sheetView tabSelected="1" zoomScale="70" zoomScaleNormal="70" workbookViewId="0">
      <selection activeCell="B12" sqref="B12:C19"/>
    </sheetView>
  </sheetViews>
  <sheetFormatPr baseColWidth="10" defaultRowHeight="15" x14ac:dyDescent="0.25"/>
  <cols>
    <col min="1" max="1" width="5.140625" style="53" customWidth="1"/>
    <col min="2" max="2" width="58.7109375" style="53" customWidth="1"/>
    <col min="3" max="3" width="29" style="53" customWidth="1"/>
    <col min="4" max="4" width="55.5703125" style="56" customWidth="1"/>
    <col min="5" max="5" width="25.85546875" style="53" customWidth="1"/>
    <col min="6" max="6" width="29.7109375" style="54" customWidth="1"/>
    <col min="7" max="7" width="29.7109375" style="55" customWidth="1"/>
    <col min="8" max="8" width="31.140625" style="55" customWidth="1"/>
    <col min="9" max="9" width="24" style="55" customWidth="1"/>
    <col min="10" max="10" width="27.7109375" style="55" customWidth="1"/>
    <col min="11" max="11" width="26.7109375" style="55" customWidth="1"/>
    <col min="12" max="12" width="24" style="55" customWidth="1"/>
    <col min="13" max="13" width="18.7109375" style="55" customWidth="1"/>
    <col min="14" max="14" width="22.140625" style="55" customWidth="1"/>
    <col min="15" max="15" width="26.140625" style="55" customWidth="1"/>
    <col min="16" max="16" width="39.28515625" style="56" customWidth="1"/>
    <col min="17" max="17" width="48.28515625" style="53" customWidth="1"/>
    <col min="18" max="22" width="6.42578125" style="53" customWidth="1"/>
    <col min="23" max="251" width="11.42578125" style="53"/>
    <col min="252" max="252" width="1" style="53" customWidth="1"/>
    <col min="253" max="253" width="4.28515625" style="53" customWidth="1"/>
    <col min="254" max="254" width="34.7109375" style="53" customWidth="1"/>
    <col min="255" max="255" width="0" style="53" hidden="1" customWidth="1"/>
    <col min="256" max="256" width="20" style="53" customWidth="1"/>
    <col min="257" max="257" width="20.85546875" style="53" customWidth="1"/>
    <col min="258" max="258" width="25" style="53" customWidth="1"/>
    <col min="259" max="259" width="18.7109375" style="53" customWidth="1"/>
    <col min="260" max="260" width="29.7109375" style="53" customWidth="1"/>
    <col min="261" max="261" width="13.42578125" style="53" customWidth="1"/>
    <col min="262" max="262" width="13.85546875" style="53" customWidth="1"/>
    <col min="263" max="267" width="16.5703125" style="53" customWidth="1"/>
    <col min="268" max="268" width="20.5703125" style="53" customWidth="1"/>
    <col min="269" max="269" width="21.140625" style="53" customWidth="1"/>
    <col min="270" max="270" width="9.5703125" style="53" customWidth="1"/>
    <col min="271" max="271" width="0.42578125" style="53" customWidth="1"/>
    <col min="272" max="278" width="6.42578125" style="53" customWidth="1"/>
    <col min="279" max="507" width="11.42578125" style="53"/>
    <col min="508" max="508" width="1" style="53" customWidth="1"/>
    <col min="509" max="509" width="4.28515625" style="53" customWidth="1"/>
    <col min="510" max="510" width="34.7109375" style="53" customWidth="1"/>
    <col min="511" max="511" width="0" style="53" hidden="1" customWidth="1"/>
    <col min="512" max="512" width="20" style="53" customWidth="1"/>
    <col min="513" max="513" width="20.85546875" style="53" customWidth="1"/>
    <col min="514" max="514" width="25" style="53" customWidth="1"/>
    <col min="515" max="515" width="18.7109375" style="53" customWidth="1"/>
    <col min="516" max="516" width="29.7109375" style="53" customWidth="1"/>
    <col min="517" max="517" width="13.42578125" style="53" customWidth="1"/>
    <col min="518" max="518" width="13.85546875" style="53" customWidth="1"/>
    <col min="519" max="523" width="16.5703125" style="53" customWidth="1"/>
    <col min="524" max="524" width="20.5703125" style="53" customWidth="1"/>
    <col min="525" max="525" width="21.140625" style="53" customWidth="1"/>
    <col min="526" max="526" width="9.5703125" style="53" customWidth="1"/>
    <col min="527" max="527" width="0.42578125" style="53" customWidth="1"/>
    <col min="528" max="534" width="6.42578125" style="53" customWidth="1"/>
    <col min="535" max="763" width="11.42578125" style="53"/>
    <col min="764" max="764" width="1" style="53" customWidth="1"/>
    <col min="765" max="765" width="4.28515625" style="53" customWidth="1"/>
    <col min="766" max="766" width="34.7109375" style="53" customWidth="1"/>
    <col min="767" max="767" width="0" style="53" hidden="1" customWidth="1"/>
    <col min="768" max="768" width="20" style="53" customWidth="1"/>
    <col min="769" max="769" width="20.85546875" style="53" customWidth="1"/>
    <col min="770" max="770" width="25" style="53" customWidth="1"/>
    <col min="771" max="771" width="18.7109375" style="53" customWidth="1"/>
    <col min="772" max="772" width="29.7109375" style="53" customWidth="1"/>
    <col min="773" max="773" width="13.42578125" style="53" customWidth="1"/>
    <col min="774" max="774" width="13.85546875" style="53" customWidth="1"/>
    <col min="775" max="779" width="16.5703125" style="53" customWidth="1"/>
    <col min="780" max="780" width="20.5703125" style="53" customWidth="1"/>
    <col min="781" max="781" width="21.140625" style="53" customWidth="1"/>
    <col min="782" max="782" width="9.5703125" style="53" customWidth="1"/>
    <col min="783" max="783" width="0.42578125" style="53" customWidth="1"/>
    <col min="784" max="790" width="6.42578125" style="53" customWidth="1"/>
    <col min="791" max="1019" width="11.42578125" style="53"/>
    <col min="1020" max="1020" width="1" style="53" customWidth="1"/>
    <col min="1021" max="1021" width="4.28515625" style="53" customWidth="1"/>
    <col min="1022" max="1022" width="34.7109375" style="53" customWidth="1"/>
    <col min="1023" max="1023" width="0" style="53" hidden="1" customWidth="1"/>
    <col min="1024" max="1024" width="20" style="53" customWidth="1"/>
    <col min="1025" max="1025" width="20.85546875" style="53" customWidth="1"/>
    <col min="1026" max="1026" width="25" style="53" customWidth="1"/>
    <col min="1027" max="1027" width="18.7109375" style="53" customWidth="1"/>
    <col min="1028" max="1028" width="29.7109375" style="53" customWidth="1"/>
    <col min="1029" max="1029" width="13.42578125" style="53" customWidth="1"/>
    <col min="1030" max="1030" width="13.85546875" style="53" customWidth="1"/>
    <col min="1031" max="1035" width="16.5703125" style="53" customWidth="1"/>
    <col min="1036" max="1036" width="20.5703125" style="53" customWidth="1"/>
    <col min="1037" max="1037" width="21.140625" style="53" customWidth="1"/>
    <col min="1038" max="1038" width="9.5703125" style="53" customWidth="1"/>
    <col min="1039" max="1039" width="0.42578125" style="53" customWidth="1"/>
    <col min="1040" max="1046" width="6.42578125" style="53" customWidth="1"/>
    <col min="1047" max="1275" width="11.42578125" style="53"/>
    <col min="1276" max="1276" width="1" style="53" customWidth="1"/>
    <col min="1277" max="1277" width="4.28515625" style="53" customWidth="1"/>
    <col min="1278" max="1278" width="34.7109375" style="53" customWidth="1"/>
    <col min="1279" max="1279" width="0" style="53" hidden="1" customWidth="1"/>
    <col min="1280" max="1280" width="20" style="53" customWidth="1"/>
    <col min="1281" max="1281" width="20.85546875" style="53" customWidth="1"/>
    <col min="1282" max="1282" width="25" style="53" customWidth="1"/>
    <col min="1283" max="1283" width="18.7109375" style="53" customWidth="1"/>
    <col min="1284" max="1284" width="29.7109375" style="53" customWidth="1"/>
    <col min="1285" max="1285" width="13.42578125" style="53" customWidth="1"/>
    <col min="1286" max="1286" width="13.85546875" style="53" customWidth="1"/>
    <col min="1287" max="1291" width="16.5703125" style="53" customWidth="1"/>
    <col min="1292" max="1292" width="20.5703125" style="53" customWidth="1"/>
    <col min="1293" max="1293" width="21.140625" style="53" customWidth="1"/>
    <col min="1294" max="1294" width="9.5703125" style="53" customWidth="1"/>
    <col min="1295" max="1295" width="0.42578125" style="53" customWidth="1"/>
    <col min="1296" max="1302" width="6.42578125" style="53" customWidth="1"/>
    <col min="1303" max="1531" width="11.42578125" style="53"/>
    <col min="1532" max="1532" width="1" style="53" customWidth="1"/>
    <col min="1533" max="1533" width="4.28515625" style="53" customWidth="1"/>
    <col min="1534" max="1534" width="34.7109375" style="53" customWidth="1"/>
    <col min="1535" max="1535" width="0" style="53" hidden="1" customWidth="1"/>
    <col min="1536" max="1536" width="20" style="53" customWidth="1"/>
    <col min="1537" max="1537" width="20.85546875" style="53" customWidth="1"/>
    <col min="1538" max="1538" width="25" style="53" customWidth="1"/>
    <col min="1539" max="1539" width="18.7109375" style="53" customWidth="1"/>
    <col min="1540" max="1540" width="29.7109375" style="53" customWidth="1"/>
    <col min="1541" max="1541" width="13.42578125" style="53" customWidth="1"/>
    <col min="1542" max="1542" width="13.85546875" style="53" customWidth="1"/>
    <col min="1543" max="1547" width="16.5703125" style="53" customWidth="1"/>
    <col min="1548" max="1548" width="20.5703125" style="53" customWidth="1"/>
    <col min="1549" max="1549" width="21.140625" style="53" customWidth="1"/>
    <col min="1550" max="1550" width="9.5703125" style="53" customWidth="1"/>
    <col min="1551" max="1551" width="0.42578125" style="53" customWidth="1"/>
    <col min="1552" max="1558" width="6.42578125" style="53" customWidth="1"/>
    <col min="1559" max="1787" width="11.42578125" style="53"/>
    <col min="1788" max="1788" width="1" style="53" customWidth="1"/>
    <col min="1789" max="1789" width="4.28515625" style="53" customWidth="1"/>
    <col min="1790" max="1790" width="34.7109375" style="53" customWidth="1"/>
    <col min="1791" max="1791" width="0" style="53" hidden="1" customWidth="1"/>
    <col min="1792" max="1792" width="20" style="53" customWidth="1"/>
    <col min="1793" max="1793" width="20.85546875" style="53" customWidth="1"/>
    <col min="1794" max="1794" width="25" style="53" customWidth="1"/>
    <col min="1795" max="1795" width="18.7109375" style="53" customWidth="1"/>
    <col min="1796" max="1796" width="29.7109375" style="53" customWidth="1"/>
    <col min="1797" max="1797" width="13.42578125" style="53" customWidth="1"/>
    <col min="1798" max="1798" width="13.85546875" style="53" customWidth="1"/>
    <col min="1799" max="1803" width="16.5703125" style="53" customWidth="1"/>
    <col min="1804" max="1804" width="20.5703125" style="53" customWidth="1"/>
    <col min="1805" max="1805" width="21.140625" style="53" customWidth="1"/>
    <col min="1806" max="1806" width="9.5703125" style="53" customWidth="1"/>
    <col min="1807" max="1807" width="0.42578125" style="53" customWidth="1"/>
    <col min="1808" max="1814" width="6.42578125" style="53" customWidth="1"/>
    <col min="1815" max="2043" width="11.42578125" style="53"/>
    <col min="2044" max="2044" width="1" style="53" customWidth="1"/>
    <col min="2045" max="2045" width="4.28515625" style="53" customWidth="1"/>
    <col min="2046" max="2046" width="34.7109375" style="53" customWidth="1"/>
    <col min="2047" max="2047" width="0" style="53" hidden="1" customWidth="1"/>
    <col min="2048" max="2048" width="20" style="53" customWidth="1"/>
    <col min="2049" max="2049" width="20.85546875" style="53" customWidth="1"/>
    <col min="2050" max="2050" width="25" style="53" customWidth="1"/>
    <col min="2051" max="2051" width="18.7109375" style="53" customWidth="1"/>
    <col min="2052" max="2052" width="29.7109375" style="53" customWidth="1"/>
    <col min="2053" max="2053" width="13.42578125" style="53" customWidth="1"/>
    <col min="2054" max="2054" width="13.85546875" style="53" customWidth="1"/>
    <col min="2055" max="2059" width="16.5703125" style="53" customWidth="1"/>
    <col min="2060" max="2060" width="20.5703125" style="53" customWidth="1"/>
    <col min="2061" max="2061" width="21.140625" style="53" customWidth="1"/>
    <col min="2062" max="2062" width="9.5703125" style="53" customWidth="1"/>
    <col min="2063" max="2063" width="0.42578125" style="53" customWidth="1"/>
    <col min="2064" max="2070" width="6.42578125" style="53" customWidth="1"/>
    <col min="2071" max="2299" width="11.42578125" style="53"/>
    <col min="2300" max="2300" width="1" style="53" customWidth="1"/>
    <col min="2301" max="2301" width="4.28515625" style="53" customWidth="1"/>
    <col min="2302" max="2302" width="34.7109375" style="53" customWidth="1"/>
    <col min="2303" max="2303" width="0" style="53" hidden="1" customWidth="1"/>
    <col min="2304" max="2304" width="20" style="53" customWidth="1"/>
    <col min="2305" max="2305" width="20.85546875" style="53" customWidth="1"/>
    <col min="2306" max="2306" width="25" style="53" customWidth="1"/>
    <col min="2307" max="2307" width="18.7109375" style="53" customWidth="1"/>
    <col min="2308" max="2308" width="29.7109375" style="53" customWidth="1"/>
    <col min="2309" max="2309" width="13.42578125" style="53" customWidth="1"/>
    <col min="2310" max="2310" width="13.85546875" style="53" customWidth="1"/>
    <col min="2311" max="2315" width="16.5703125" style="53" customWidth="1"/>
    <col min="2316" max="2316" width="20.5703125" style="53" customWidth="1"/>
    <col min="2317" max="2317" width="21.140625" style="53" customWidth="1"/>
    <col min="2318" max="2318" width="9.5703125" style="53" customWidth="1"/>
    <col min="2319" max="2319" width="0.42578125" style="53" customWidth="1"/>
    <col min="2320" max="2326" width="6.42578125" style="53" customWidth="1"/>
    <col min="2327" max="2555" width="11.42578125" style="53"/>
    <col min="2556" max="2556" width="1" style="53" customWidth="1"/>
    <col min="2557" max="2557" width="4.28515625" style="53" customWidth="1"/>
    <col min="2558" max="2558" width="34.7109375" style="53" customWidth="1"/>
    <col min="2559" max="2559" width="0" style="53" hidden="1" customWidth="1"/>
    <col min="2560" max="2560" width="20" style="53" customWidth="1"/>
    <col min="2561" max="2561" width="20.85546875" style="53" customWidth="1"/>
    <col min="2562" max="2562" width="25" style="53" customWidth="1"/>
    <col min="2563" max="2563" width="18.7109375" style="53" customWidth="1"/>
    <col min="2564" max="2564" width="29.7109375" style="53" customWidth="1"/>
    <col min="2565" max="2565" width="13.42578125" style="53" customWidth="1"/>
    <col min="2566" max="2566" width="13.85546875" style="53" customWidth="1"/>
    <col min="2567" max="2571" width="16.5703125" style="53" customWidth="1"/>
    <col min="2572" max="2572" width="20.5703125" style="53" customWidth="1"/>
    <col min="2573" max="2573" width="21.140625" style="53" customWidth="1"/>
    <col min="2574" max="2574" width="9.5703125" style="53" customWidth="1"/>
    <col min="2575" max="2575" width="0.42578125" style="53" customWidth="1"/>
    <col min="2576" max="2582" width="6.42578125" style="53" customWidth="1"/>
    <col min="2583" max="2811" width="11.42578125" style="53"/>
    <col min="2812" max="2812" width="1" style="53" customWidth="1"/>
    <col min="2813" max="2813" width="4.28515625" style="53" customWidth="1"/>
    <col min="2814" max="2814" width="34.7109375" style="53" customWidth="1"/>
    <col min="2815" max="2815" width="0" style="53" hidden="1" customWidth="1"/>
    <col min="2816" max="2816" width="20" style="53" customWidth="1"/>
    <col min="2817" max="2817" width="20.85546875" style="53" customWidth="1"/>
    <col min="2818" max="2818" width="25" style="53" customWidth="1"/>
    <col min="2819" max="2819" width="18.7109375" style="53" customWidth="1"/>
    <col min="2820" max="2820" width="29.7109375" style="53" customWidth="1"/>
    <col min="2821" max="2821" width="13.42578125" style="53" customWidth="1"/>
    <col min="2822" max="2822" width="13.85546875" style="53" customWidth="1"/>
    <col min="2823" max="2827" width="16.5703125" style="53" customWidth="1"/>
    <col min="2828" max="2828" width="20.5703125" style="53" customWidth="1"/>
    <col min="2829" max="2829" width="21.140625" style="53" customWidth="1"/>
    <col min="2830" max="2830" width="9.5703125" style="53" customWidth="1"/>
    <col min="2831" max="2831" width="0.42578125" style="53" customWidth="1"/>
    <col min="2832" max="2838" width="6.42578125" style="53" customWidth="1"/>
    <col min="2839" max="3067" width="11.42578125" style="53"/>
    <col min="3068" max="3068" width="1" style="53" customWidth="1"/>
    <col min="3069" max="3069" width="4.28515625" style="53" customWidth="1"/>
    <col min="3070" max="3070" width="34.7109375" style="53" customWidth="1"/>
    <col min="3071" max="3071" width="0" style="53" hidden="1" customWidth="1"/>
    <col min="3072" max="3072" width="20" style="53" customWidth="1"/>
    <col min="3073" max="3073" width="20.85546875" style="53" customWidth="1"/>
    <col min="3074" max="3074" width="25" style="53" customWidth="1"/>
    <col min="3075" max="3075" width="18.7109375" style="53" customWidth="1"/>
    <col min="3076" max="3076" width="29.7109375" style="53" customWidth="1"/>
    <col min="3077" max="3077" width="13.42578125" style="53" customWidth="1"/>
    <col min="3078" max="3078" width="13.85546875" style="53" customWidth="1"/>
    <col min="3079" max="3083" width="16.5703125" style="53" customWidth="1"/>
    <col min="3084" max="3084" width="20.5703125" style="53" customWidth="1"/>
    <col min="3085" max="3085" width="21.140625" style="53" customWidth="1"/>
    <col min="3086" max="3086" width="9.5703125" style="53" customWidth="1"/>
    <col min="3087" max="3087" width="0.42578125" style="53" customWidth="1"/>
    <col min="3088" max="3094" width="6.42578125" style="53" customWidth="1"/>
    <col min="3095" max="3323" width="11.42578125" style="53"/>
    <col min="3324" max="3324" width="1" style="53" customWidth="1"/>
    <col min="3325" max="3325" width="4.28515625" style="53" customWidth="1"/>
    <col min="3326" max="3326" width="34.7109375" style="53" customWidth="1"/>
    <col min="3327" max="3327" width="0" style="53" hidden="1" customWidth="1"/>
    <col min="3328" max="3328" width="20" style="53" customWidth="1"/>
    <col min="3329" max="3329" width="20.85546875" style="53" customWidth="1"/>
    <col min="3330" max="3330" width="25" style="53" customWidth="1"/>
    <col min="3331" max="3331" width="18.7109375" style="53" customWidth="1"/>
    <col min="3332" max="3332" width="29.7109375" style="53" customWidth="1"/>
    <col min="3333" max="3333" width="13.42578125" style="53" customWidth="1"/>
    <col min="3334" max="3334" width="13.85546875" style="53" customWidth="1"/>
    <col min="3335" max="3339" width="16.5703125" style="53" customWidth="1"/>
    <col min="3340" max="3340" width="20.5703125" style="53" customWidth="1"/>
    <col min="3341" max="3341" width="21.140625" style="53" customWidth="1"/>
    <col min="3342" max="3342" width="9.5703125" style="53" customWidth="1"/>
    <col min="3343" max="3343" width="0.42578125" style="53" customWidth="1"/>
    <col min="3344" max="3350" width="6.42578125" style="53" customWidth="1"/>
    <col min="3351" max="3579" width="11.42578125" style="53"/>
    <col min="3580" max="3580" width="1" style="53" customWidth="1"/>
    <col min="3581" max="3581" width="4.28515625" style="53" customWidth="1"/>
    <col min="3582" max="3582" width="34.7109375" style="53" customWidth="1"/>
    <col min="3583" max="3583" width="0" style="53" hidden="1" customWidth="1"/>
    <col min="3584" max="3584" width="20" style="53" customWidth="1"/>
    <col min="3585" max="3585" width="20.85546875" style="53" customWidth="1"/>
    <col min="3586" max="3586" width="25" style="53" customWidth="1"/>
    <col min="3587" max="3587" width="18.7109375" style="53" customWidth="1"/>
    <col min="3588" max="3588" width="29.7109375" style="53" customWidth="1"/>
    <col min="3589" max="3589" width="13.42578125" style="53" customWidth="1"/>
    <col min="3590" max="3590" width="13.85546875" style="53" customWidth="1"/>
    <col min="3591" max="3595" width="16.5703125" style="53" customWidth="1"/>
    <col min="3596" max="3596" width="20.5703125" style="53" customWidth="1"/>
    <col min="3597" max="3597" width="21.140625" style="53" customWidth="1"/>
    <col min="3598" max="3598" width="9.5703125" style="53" customWidth="1"/>
    <col min="3599" max="3599" width="0.42578125" style="53" customWidth="1"/>
    <col min="3600" max="3606" width="6.42578125" style="53" customWidth="1"/>
    <col min="3607" max="3835" width="11.42578125" style="53"/>
    <col min="3836" max="3836" width="1" style="53" customWidth="1"/>
    <col min="3837" max="3837" width="4.28515625" style="53" customWidth="1"/>
    <col min="3838" max="3838" width="34.7109375" style="53" customWidth="1"/>
    <col min="3839" max="3839" width="0" style="53" hidden="1" customWidth="1"/>
    <col min="3840" max="3840" width="20" style="53" customWidth="1"/>
    <col min="3841" max="3841" width="20.85546875" style="53" customWidth="1"/>
    <col min="3842" max="3842" width="25" style="53" customWidth="1"/>
    <col min="3843" max="3843" width="18.7109375" style="53" customWidth="1"/>
    <col min="3844" max="3844" width="29.7109375" style="53" customWidth="1"/>
    <col min="3845" max="3845" width="13.42578125" style="53" customWidth="1"/>
    <col min="3846" max="3846" width="13.85546875" style="53" customWidth="1"/>
    <col min="3847" max="3851" width="16.5703125" style="53" customWidth="1"/>
    <col min="3852" max="3852" width="20.5703125" style="53" customWidth="1"/>
    <col min="3853" max="3853" width="21.140625" style="53" customWidth="1"/>
    <col min="3854" max="3854" width="9.5703125" style="53" customWidth="1"/>
    <col min="3855" max="3855" width="0.42578125" style="53" customWidth="1"/>
    <col min="3856" max="3862" width="6.42578125" style="53" customWidth="1"/>
    <col min="3863" max="4091" width="11.42578125" style="53"/>
    <col min="4092" max="4092" width="1" style="53" customWidth="1"/>
    <col min="4093" max="4093" width="4.28515625" style="53" customWidth="1"/>
    <col min="4094" max="4094" width="34.7109375" style="53" customWidth="1"/>
    <col min="4095" max="4095" width="0" style="53" hidden="1" customWidth="1"/>
    <col min="4096" max="4096" width="20" style="53" customWidth="1"/>
    <col min="4097" max="4097" width="20.85546875" style="53" customWidth="1"/>
    <col min="4098" max="4098" width="25" style="53" customWidth="1"/>
    <col min="4099" max="4099" width="18.7109375" style="53" customWidth="1"/>
    <col min="4100" max="4100" width="29.7109375" style="53" customWidth="1"/>
    <col min="4101" max="4101" width="13.42578125" style="53" customWidth="1"/>
    <col min="4102" max="4102" width="13.85546875" style="53" customWidth="1"/>
    <col min="4103" max="4107" width="16.5703125" style="53" customWidth="1"/>
    <col min="4108" max="4108" width="20.5703125" style="53" customWidth="1"/>
    <col min="4109" max="4109" width="21.140625" style="53" customWidth="1"/>
    <col min="4110" max="4110" width="9.5703125" style="53" customWidth="1"/>
    <col min="4111" max="4111" width="0.42578125" style="53" customWidth="1"/>
    <col min="4112" max="4118" width="6.42578125" style="53" customWidth="1"/>
    <col min="4119" max="4347" width="11.42578125" style="53"/>
    <col min="4348" max="4348" width="1" style="53" customWidth="1"/>
    <col min="4349" max="4349" width="4.28515625" style="53" customWidth="1"/>
    <col min="4350" max="4350" width="34.7109375" style="53" customWidth="1"/>
    <col min="4351" max="4351" width="0" style="53" hidden="1" customWidth="1"/>
    <col min="4352" max="4352" width="20" style="53" customWidth="1"/>
    <col min="4353" max="4353" width="20.85546875" style="53" customWidth="1"/>
    <col min="4354" max="4354" width="25" style="53" customWidth="1"/>
    <col min="4355" max="4355" width="18.7109375" style="53" customWidth="1"/>
    <col min="4356" max="4356" width="29.7109375" style="53" customWidth="1"/>
    <col min="4357" max="4357" width="13.42578125" style="53" customWidth="1"/>
    <col min="4358" max="4358" width="13.85546875" style="53" customWidth="1"/>
    <col min="4359" max="4363" width="16.5703125" style="53" customWidth="1"/>
    <col min="4364" max="4364" width="20.5703125" style="53" customWidth="1"/>
    <col min="4365" max="4365" width="21.140625" style="53" customWidth="1"/>
    <col min="4366" max="4366" width="9.5703125" style="53" customWidth="1"/>
    <col min="4367" max="4367" width="0.42578125" style="53" customWidth="1"/>
    <col min="4368" max="4374" width="6.42578125" style="53" customWidth="1"/>
    <col min="4375" max="4603" width="11.42578125" style="53"/>
    <col min="4604" max="4604" width="1" style="53" customWidth="1"/>
    <col min="4605" max="4605" width="4.28515625" style="53" customWidth="1"/>
    <col min="4606" max="4606" width="34.7109375" style="53" customWidth="1"/>
    <col min="4607" max="4607" width="0" style="53" hidden="1" customWidth="1"/>
    <col min="4608" max="4608" width="20" style="53" customWidth="1"/>
    <col min="4609" max="4609" width="20.85546875" style="53" customWidth="1"/>
    <col min="4610" max="4610" width="25" style="53" customWidth="1"/>
    <col min="4611" max="4611" width="18.7109375" style="53" customWidth="1"/>
    <col min="4612" max="4612" width="29.7109375" style="53" customWidth="1"/>
    <col min="4613" max="4613" width="13.42578125" style="53" customWidth="1"/>
    <col min="4614" max="4614" width="13.85546875" style="53" customWidth="1"/>
    <col min="4615" max="4619" width="16.5703125" style="53" customWidth="1"/>
    <col min="4620" max="4620" width="20.5703125" style="53" customWidth="1"/>
    <col min="4621" max="4621" width="21.140625" style="53" customWidth="1"/>
    <col min="4622" max="4622" width="9.5703125" style="53" customWidth="1"/>
    <col min="4623" max="4623" width="0.42578125" style="53" customWidth="1"/>
    <col min="4624" max="4630" width="6.42578125" style="53" customWidth="1"/>
    <col min="4631" max="4859" width="11.42578125" style="53"/>
    <col min="4860" max="4860" width="1" style="53" customWidth="1"/>
    <col min="4861" max="4861" width="4.28515625" style="53" customWidth="1"/>
    <col min="4862" max="4862" width="34.7109375" style="53" customWidth="1"/>
    <col min="4863" max="4863" width="0" style="53" hidden="1" customWidth="1"/>
    <col min="4864" max="4864" width="20" style="53" customWidth="1"/>
    <col min="4865" max="4865" width="20.85546875" style="53" customWidth="1"/>
    <col min="4866" max="4866" width="25" style="53" customWidth="1"/>
    <col min="4867" max="4867" width="18.7109375" style="53" customWidth="1"/>
    <col min="4868" max="4868" width="29.7109375" style="53" customWidth="1"/>
    <col min="4869" max="4869" width="13.42578125" style="53" customWidth="1"/>
    <col min="4870" max="4870" width="13.85546875" style="53" customWidth="1"/>
    <col min="4871" max="4875" width="16.5703125" style="53" customWidth="1"/>
    <col min="4876" max="4876" width="20.5703125" style="53" customWidth="1"/>
    <col min="4877" max="4877" width="21.140625" style="53" customWidth="1"/>
    <col min="4878" max="4878" width="9.5703125" style="53" customWidth="1"/>
    <col min="4879" max="4879" width="0.42578125" style="53" customWidth="1"/>
    <col min="4880" max="4886" width="6.42578125" style="53" customWidth="1"/>
    <col min="4887" max="5115" width="11.42578125" style="53"/>
    <col min="5116" max="5116" width="1" style="53" customWidth="1"/>
    <col min="5117" max="5117" width="4.28515625" style="53" customWidth="1"/>
    <col min="5118" max="5118" width="34.7109375" style="53" customWidth="1"/>
    <col min="5119" max="5119" width="0" style="53" hidden="1" customWidth="1"/>
    <col min="5120" max="5120" width="20" style="53" customWidth="1"/>
    <col min="5121" max="5121" width="20.85546875" style="53" customWidth="1"/>
    <col min="5122" max="5122" width="25" style="53" customWidth="1"/>
    <col min="5123" max="5123" width="18.7109375" style="53" customWidth="1"/>
    <col min="5124" max="5124" width="29.7109375" style="53" customWidth="1"/>
    <col min="5125" max="5125" width="13.42578125" style="53" customWidth="1"/>
    <col min="5126" max="5126" width="13.85546875" style="53" customWidth="1"/>
    <col min="5127" max="5131" width="16.5703125" style="53" customWidth="1"/>
    <col min="5132" max="5132" width="20.5703125" style="53" customWidth="1"/>
    <col min="5133" max="5133" width="21.140625" style="53" customWidth="1"/>
    <col min="5134" max="5134" width="9.5703125" style="53" customWidth="1"/>
    <col min="5135" max="5135" width="0.42578125" style="53" customWidth="1"/>
    <col min="5136" max="5142" width="6.42578125" style="53" customWidth="1"/>
    <col min="5143" max="5371" width="11.42578125" style="53"/>
    <col min="5372" max="5372" width="1" style="53" customWidth="1"/>
    <col min="5373" max="5373" width="4.28515625" style="53" customWidth="1"/>
    <col min="5374" max="5374" width="34.7109375" style="53" customWidth="1"/>
    <col min="5375" max="5375" width="0" style="53" hidden="1" customWidth="1"/>
    <col min="5376" max="5376" width="20" style="53" customWidth="1"/>
    <col min="5377" max="5377" width="20.85546875" style="53" customWidth="1"/>
    <col min="5378" max="5378" width="25" style="53" customWidth="1"/>
    <col min="5379" max="5379" width="18.7109375" style="53" customWidth="1"/>
    <col min="5380" max="5380" width="29.7109375" style="53" customWidth="1"/>
    <col min="5381" max="5381" width="13.42578125" style="53" customWidth="1"/>
    <col min="5382" max="5382" width="13.85546875" style="53" customWidth="1"/>
    <col min="5383" max="5387" width="16.5703125" style="53" customWidth="1"/>
    <col min="5388" max="5388" width="20.5703125" style="53" customWidth="1"/>
    <col min="5389" max="5389" width="21.140625" style="53" customWidth="1"/>
    <col min="5390" max="5390" width="9.5703125" style="53" customWidth="1"/>
    <col min="5391" max="5391" width="0.42578125" style="53" customWidth="1"/>
    <col min="5392" max="5398" width="6.42578125" style="53" customWidth="1"/>
    <col min="5399" max="5627" width="11.42578125" style="53"/>
    <col min="5628" max="5628" width="1" style="53" customWidth="1"/>
    <col min="5629" max="5629" width="4.28515625" style="53" customWidth="1"/>
    <col min="5630" max="5630" width="34.7109375" style="53" customWidth="1"/>
    <col min="5631" max="5631" width="0" style="53" hidden="1" customWidth="1"/>
    <col min="5632" max="5632" width="20" style="53" customWidth="1"/>
    <col min="5633" max="5633" width="20.85546875" style="53" customWidth="1"/>
    <col min="5634" max="5634" width="25" style="53" customWidth="1"/>
    <col min="5635" max="5635" width="18.7109375" style="53" customWidth="1"/>
    <col min="5636" max="5636" width="29.7109375" style="53" customWidth="1"/>
    <col min="5637" max="5637" width="13.42578125" style="53" customWidth="1"/>
    <col min="5638" max="5638" width="13.85546875" style="53" customWidth="1"/>
    <col min="5639" max="5643" width="16.5703125" style="53" customWidth="1"/>
    <col min="5644" max="5644" width="20.5703125" style="53" customWidth="1"/>
    <col min="5645" max="5645" width="21.140625" style="53" customWidth="1"/>
    <col min="5646" max="5646" width="9.5703125" style="53" customWidth="1"/>
    <col min="5647" max="5647" width="0.42578125" style="53" customWidth="1"/>
    <col min="5648" max="5654" width="6.42578125" style="53" customWidth="1"/>
    <col min="5655" max="5883" width="11.42578125" style="53"/>
    <col min="5884" max="5884" width="1" style="53" customWidth="1"/>
    <col min="5885" max="5885" width="4.28515625" style="53" customWidth="1"/>
    <col min="5886" max="5886" width="34.7109375" style="53" customWidth="1"/>
    <col min="5887" max="5887" width="0" style="53" hidden="1" customWidth="1"/>
    <col min="5888" max="5888" width="20" style="53" customWidth="1"/>
    <col min="5889" max="5889" width="20.85546875" style="53" customWidth="1"/>
    <col min="5890" max="5890" width="25" style="53" customWidth="1"/>
    <col min="5891" max="5891" width="18.7109375" style="53" customWidth="1"/>
    <col min="5892" max="5892" width="29.7109375" style="53" customWidth="1"/>
    <col min="5893" max="5893" width="13.42578125" style="53" customWidth="1"/>
    <col min="5894" max="5894" width="13.85546875" style="53" customWidth="1"/>
    <col min="5895" max="5899" width="16.5703125" style="53" customWidth="1"/>
    <col min="5900" max="5900" width="20.5703125" style="53" customWidth="1"/>
    <col min="5901" max="5901" width="21.140625" style="53" customWidth="1"/>
    <col min="5902" max="5902" width="9.5703125" style="53" customWidth="1"/>
    <col min="5903" max="5903" width="0.42578125" style="53" customWidth="1"/>
    <col min="5904" max="5910" width="6.42578125" style="53" customWidth="1"/>
    <col min="5911" max="6139" width="11.42578125" style="53"/>
    <col min="6140" max="6140" width="1" style="53" customWidth="1"/>
    <col min="6141" max="6141" width="4.28515625" style="53" customWidth="1"/>
    <col min="6142" max="6142" width="34.7109375" style="53" customWidth="1"/>
    <col min="6143" max="6143" width="0" style="53" hidden="1" customWidth="1"/>
    <col min="6144" max="6144" width="20" style="53" customWidth="1"/>
    <col min="6145" max="6145" width="20.85546875" style="53" customWidth="1"/>
    <col min="6146" max="6146" width="25" style="53" customWidth="1"/>
    <col min="6147" max="6147" width="18.7109375" style="53" customWidth="1"/>
    <col min="6148" max="6148" width="29.7109375" style="53" customWidth="1"/>
    <col min="6149" max="6149" width="13.42578125" style="53" customWidth="1"/>
    <col min="6150" max="6150" width="13.85546875" style="53" customWidth="1"/>
    <col min="6151" max="6155" width="16.5703125" style="53" customWidth="1"/>
    <col min="6156" max="6156" width="20.5703125" style="53" customWidth="1"/>
    <col min="6157" max="6157" width="21.140625" style="53" customWidth="1"/>
    <col min="6158" max="6158" width="9.5703125" style="53" customWidth="1"/>
    <col min="6159" max="6159" width="0.42578125" style="53" customWidth="1"/>
    <col min="6160" max="6166" width="6.42578125" style="53" customWidth="1"/>
    <col min="6167" max="6395" width="11.42578125" style="53"/>
    <col min="6396" max="6396" width="1" style="53" customWidth="1"/>
    <col min="6397" max="6397" width="4.28515625" style="53" customWidth="1"/>
    <col min="6398" max="6398" width="34.7109375" style="53" customWidth="1"/>
    <col min="6399" max="6399" width="0" style="53" hidden="1" customWidth="1"/>
    <col min="6400" max="6400" width="20" style="53" customWidth="1"/>
    <col min="6401" max="6401" width="20.85546875" style="53" customWidth="1"/>
    <col min="6402" max="6402" width="25" style="53" customWidth="1"/>
    <col min="6403" max="6403" width="18.7109375" style="53" customWidth="1"/>
    <col min="6404" max="6404" width="29.7109375" style="53" customWidth="1"/>
    <col min="6405" max="6405" width="13.42578125" style="53" customWidth="1"/>
    <col min="6406" max="6406" width="13.85546875" style="53" customWidth="1"/>
    <col min="6407" max="6411" width="16.5703125" style="53" customWidth="1"/>
    <col min="6412" max="6412" width="20.5703125" style="53" customWidth="1"/>
    <col min="6413" max="6413" width="21.140625" style="53" customWidth="1"/>
    <col min="6414" max="6414" width="9.5703125" style="53" customWidth="1"/>
    <col min="6415" max="6415" width="0.42578125" style="53" customWidth="1"/>
    <col min="6416" max="6422" width="6.42578125" style="53" customWidth="1"/>
    <col min="6423" max="6651" width="11.42578125" style="53"/>
    <col min="6652" max="6652" width="1" style="53" customWidth="1"/>
    <col min="6653" max="6653" width="4.28515625" style="53" customWidth="1"/>
    <col min="6654" max="6654" width="34.7109375" style="53" customWidth="1"/>
    <col min="6655" max="6655" width="0" style="53" hidden="1" customWidth="1"/>
    <col min="6656" max="6656" width="20" style="53" customWidth="1"/>
    <col min="6657" max="6657" width="20.85546875" style="53" customWidth="1"/>
    <col min="6658" max="6658" width="25" style="53" customWidth="1"/>
    <col min="6659" max="6659" width="18.7109375" style="53" customWidth="1"/>
    <col min="6660" max="6660" width="29.7109375" style="53" customWidth="1"/>
    <col min="6661" max="6661" width="13.42578125" style="53" customWidth="1"/>
    <col min="6662" max="6662" width="13.85546875" style="53" customWidth="1"/>
    <col min="6663" max="6667" width="16.5703125" style="53" customWidth="1"/>
    <col min="6668" max="6668" width="20.5703125" style="53" customWidth="1"/>
    <col min="6669" max="6669" width="21.140625" style="53" customWidth="1"/>
    <col min="6670" max="6670" width="9.5703125" style="53" customWidth="1"/>
    <col min="6671" max="6671" width="0.42578125" style="53" customWidth="1"/>
    <col min="6672" max="6678" width="6.42578125" style="53" customWidth="1"/>
    <col min="6679" max="6907" width="11.42578125" style="53"/>
    <col min="6908" max="6908" width="1" style="53" customWidth="1"/>
    <col min="6909" max="6909" width="4.28515625" style="53" customWidth="1"/>
    <col min="6910" max="6910" width="34.7109375" style="53" customWidth="1"/>
    <col min="6911" max="6911" width="0" style="53" hidden="1" customWidth="1"/>
    <col min="6912" max="6912" width="20" style="53" customWidth="1"/>
    <col min="6913" max="6913" width="20.85546875" style="53" customWidth="1"/>
    <col min="6914" max="6914" width="25" style="53" customWidth="1"/>
    <col min="6915" max="6915" width="18.7109375" style="53" customWidth="1"/>
    <col min="6916" max="6916" width="29.7109375" style="53" customWidth="1"/>
    <col min="6917" max="6917" width="13.42578125" style="53" customWidth="1"/>
    <col min="6918" max="6918" width="13.85546875" style="53" customWidth="1"/>
    <col min="6919" max="6923" width="16.5703125" style="53" customWidth="1"/>
    <col min="6924" max="6924" width="20.5703125" style="53" customWidth="1"/>
    <col min="6925" max="6925" width="21.140625" style="53" customWidth="1"/>
    <col min="6926" max="6926" width="9.5703125" style="53" customWidth="1"/>
    <col min="6927" max="6927" width="0.42578125" style="53" customWidth="1"/>
    <col min="6928" max="6934" width="6.42578125" style="53" customWidth="1"/>
    <col min="6935" max="7163" width="11.42578125" style="53"/>
    <col min="7164" max="7164" width="1" style="53" customWidth="1"/>
    <col min="7165" max="7165" width="4.28515625" style="53" customWidth="1"/>
    <col min="7166" max="7166" width="34.7109375" style="53" customWidth="1"/>
    <col min="7167" max="7167" width="0" style="53" hidden="1" customWidth="1"/>
    <col min="7168" max="7168" width="20" style="53" customWidth="1"/>
    <col min="7169" max="7169" width="20.85546875" style="53" customWidth="1"/>
    <col min="7170" max="7170" width="25" style="53" customWidth="1"/>
    <col min="7171" max="7171" width="18.7109375" style="53" customWidth="1"/>
    <col min="7172" max="7172" width="29.7109375" style="53" customWidth="1"/>
    <col min="7173" max="7173" width="13.42578125" style="53" customWidth="1"/>
    <col min="7174" max="7174" width="13.85546875" style="53" customWidth="1"/>
    <col min="7175" max="7179" width="16.5703125" style="53" customWidth="1"/>
    <col min="7180" max="7180" width="20.5703125" style="53" customWidth="1"/>
    <col min="7181" max="7181" width="21.140625" style="53" customWidth="1"/>
    <col min="7182" max="7182" width="9.5703125" style="53" customWidth="1"/>
    <col min="7183" max="7183" width="0.42578125" style="53" customWidth="1"/>
    <col min="7184" max="7190" width="6.42578125" style="53" customWidth="1"/>
    <col min="7191" max="7419" width="11.42578125" style="53"/>
    <col min="7420" max="7420" width="1" style="53" customWidth="1"/>
    <col min="7421" max="7421" width="4.28515625" style="53" customWidth="1"/>
    <col min="7422" max="7422" width="34.7109375" style="53" customWidth="1"/>
    <col min="7423" max="7423" width="0" style="53" hidden="1" customWidth="1"/>
    <col min="7424" max="7424" width="20" style="53" customWidth="1"/>
    <col min="7425" max="7425" width="20.85546875" style="53" customWidth="1"/>
    <col min="7426" max="7426" width="25" style="53" customWidth="1"/>
    <col min="7427" max="7427" width="18.7109375" style="53" customWidth="1"/>
    <col min="7428" max="7428" width="29.7109375" style="53" customWidth="1"/>
    <col min="7429" max="7429" width="13.42578125" style="53" customWidth="1"/>
    <col min="7430" max="7430" width="13.85546875" style="53" customWidth="1"/>
    <col min="7431" max="7435" width="16.5703125" style="53" customWidth="1"/>
    <col min="7436" max="7436" width="20.5703125" style="53" customWidth="1"/>
    <col min="7437" max="7437" width="21.140625" style="53" customWidth="1"/>
    <col min="7438" max="7438" width="9.5703125" style="53" customWidth="1"/>
    <col min="7439" max="7439" width="0.42578125" style="53" customWidth="1"/>
    <col min="7440" max="7446" width="6.42578125" style="53" customWidth="1"/>
    <col min="7447" max="7675" width="11.42578125" style="53"/>
    <col min="7676" max="7676" width="1" style="53" customWidth="1"/>
    <col min="7677" max="7677" width="4.28515625" style="53" customWidth="1"/>
    <col min="7678" max="7678" width="34.7109375" style="53" customWidth="1"/>
    <col min="7679" max="7679" width="0" style="53" hidden="1" customWidth="1"/>
    <col min="7680" max="7680" width="20" style="53" customWidth="1"/>
    <col min="7681" max="7681" width="20.85546875" style="53" customWidth="1"/>
    <col min="7682" max="7682" width="25" style="53" customWidth="1"/>
    <col min="7683" max="7683" width="18.7109375" style="53" customWidth="1"/>
    <col min="7684" max="7684" width="29.7109375" style="53" customWidth="1"/>
    <col min="7685" max="7685" width="13.42578125" style="53" customWidth="1"/>
    <col min="7686" max="7686" width="13.85546875" style="53" customWidth="1"/>
    <col min="7687" max="7691" width="16.5703125" style="53" customWidth="1"/>
    <col min="7692" max="7692" width="20.5703125" style="53" customWidth="1"/>
    <col min="7693" max="7693" width="21.140625" style="53" customWidth="1"/>
    <col min="7694" max="7694" width="9.5703125" style="53" customWidth="1"/>
    <col min="7695" max="7695" width="0.42578125" style="53" customWidth="1"/>
    <col min="7696" max="7702" width="6.42578125" style="53" customWidth="1"/>
    <col min="7703" max="7931" width="11.42578125" style="53"/>
    <col min="7932" max="7932" width="1" style="53" customWidth="1"/>
    <col min="7933" max="7933" width="4.28515625" style="53" customWidth="1"/>
    <col min="7934" max="7934" width="34.7109375" style="53" customWidth="1"/>
    <col min="7935" max="7935" width="0" style="53" hidden="1" customWidth="1"/>
    <col min="7936" max="7936" width="20" style="53" customWidth="1"/>
    <col min="7937" max="7937" width="20.85546875" style="53" customWidth="1"/>
    <col min="7938" max="7938" width="25" style="53" customWidth="1"/>
    <col min="7939" max="7939" width="18.7109375" style="53" customWidth="1"/>
    <col min="7940" max="7940" width="29.7109375" style="53" customWidth="1"/>
    <col min="7941" max="7941" width="13.42578125" style="53" customWidth="1"/>
    <col min="7942" max="7942" width="13.85546875" style="53" customWidth="1"/>
    <col min="7943" max="7947" width="16.5703125" style="53" customWidth="1"/>
    <col min="7948" max="7948" width="20.5703125" style="53" customWidth="1"/>
    <col min="7949" max="7949" width="21.140625" style="53" customWidth="1"/>
    <col min="7950" max="7950" width="9.5703125" style="53" customWidth="1"/>
    <col min="7951" max="7951" width="0.42578125" style="53" customWidth="1"/>
    <col min="7952" max="7958" width="6.42578125" style="53" customWidth="1"/>
    <col min="7959" max="8187" width="11.42578125" style="53"/>
    <col min="8188" max="8188" width="1" style="53" customWidth="1"/>
    <col min="8189" max="8189" width="4.28515625" style="53" customWidth="1"/>
    <col min="8190" max="8190" width="34.7109375" style="53" customWidth="1"/>
    <col min="8191" max="8191" width="0" style="53" hidden="1" customWidth="1"/>
    <col min="8192" max="8192" width="20" style="53" customWidth="1"/>
    <col min="8193" max="8193" width="20.85546875" style="53" customWidth="1"/>
    <col min="8194" max="8194" width="25" style="53" customWidth="1"/>
    <col min="8195" max="8195" width="18.7109375" style="53" customWidth="1"/>
    <col min="8196" max="8196" width="29.7109375" style="53" customWidth="1"/>
    <col min="8197" max="8197" width="13.42578125" style="53" customWidth="1"/>
    <col min="8198" max="8198" width="13.85546875" style="53" customWidth="1"/>
    <col min="8199" max="8203" width="16.5703125" style="53" customWidth="1"/>
    <col min="8204" max="8204" width="20.5703125" style="53" customWidth="1"/>
    <col min="8205" max="8205" width="21.140625" style="53" customWidth="1"/>
    <col min="8206" max="8206" width="9.5703125" style="53" customWidth="1"/>
    <col min="8207" max="8207" width="0.42578125" style="53" customWidth="1"/>
    <col min="8208" max="8214" width="6.42578125" style="53" customWidth="1"/>
    <col min="8215" max="8443" width="11.42578125" style="53"/>
    <col min="8444" max="8444" width="1" style="53" customWidth="1"/>
    <col min="8445" max="8445" width="4.28515625" style="53" customWidth="1"/>
    <col min="8446" max="8446" width="34.7109375" style="53" customWidth="1"/>
    <col min="8447" max="8447" width="0" style="53" hidden="1" customWidth="1"/>
    <col min="8448" max="8448" width="20" style="53" customWidth="1"/>
    <col min="8449" max="8449" width="20.85546875" style="53" customWidth="1"/>
    <col min="8450" max="8450" width="25" style="53" customWidth="1"/>
    <col min="8451" max="8451" width="18.7109375" style="53" customWidth="1"/>
    <col min="8452" max="8452" width="29.7109375" style="53" customWidth="1"/>
    <col min="8453" max="8453" width="13.42578125" style="53" customWidth="1"/>
    <col min="8454" max="8454" width="13.85546875" style="53" customWidth="1"/>
    <col min="8455" max="8459" width="16.5703125" style="53" customWidth="1"/>
    <col min="8460" max="8460" width="20.5703125" style="53" customWidth="1"/>
    <col min="8461" max="8461" width="21.140625" style="53" customWidth="1"/>
    <col min="8462" max="8462" width="9.5703125" style="53" customWidth="1"/>
    <col min="8463" max="8463" width="0.42578125" style="53" customWidth="1"/>
    <col min="8464" max="8470" width="6.42578125" style="53" customWidth="1"/>
    <col min="8471" max="8699" width="11.42578125" style="53"/>
    <col min="8700" max="8700" width="1" style="53" customWidth="1"/>
    <col min="8701" max="8701" width="4.28515625" style="53" customWidth="1"/>
    <col min="8702" max="8702" width="34.7109375" style="53" customWidth="1"/>
    <col min="8703" max="8703" width="0" style="53" hidden="1" customWidth="1"/>
    <col min="8704" max="8704" width="20" style="53" customWidth="1"/>
    <col min="8705" max="8705" width="20.85546875" style="53" customWidth="1"/>
    <col min="8706" max="8706" width="25" style="53" customWidth="1"/>
    <col min="8707" max="8707" width="18.7109375" style="53" customWidth="1"/>
    <col min="8708" max="8708" width="29.7109375" style="53" customWidth="1"/>
    <col min="8709" max="8709" width="13.42578125" style="53" customWidth="1"/>
    <col min="8710" max="8710" width="13.85546875" style="53" customWidth="1"/>
    <col min="8711" max="8715" width="16.5703125" style="53" customWidth="1"/>
    <col min="8716" max="8716" width="20.5703125" style="53" customWidth="1"/>
    <col min="8717" max="8717" width="21.140625" style="53" customWidth="1"/>
    <col min="8718" max="8718" width="9.5703125" style="53" customWidth="1"/>
    <col min="8719" max="8719" width="0.42578125" style="53" customWidth="1"/>
    <col min="8720" max="8726" width="6.42578125" style="53" customWidth="1"/>
    <col min="8727" max="8955" width="11.42578125" style="53"/>
    <col min="8956" max="8956" width="1" style="53" customWidth="1"/>
    <col min="8957" max="8957" width="4.28515625" style="53" customWidth="1"/>
    <col min="8958" max="8958" width="34.7109375" style="53" customWidth="1"/>
    <col min="8959" max="8959" width="0" style="53" hidden="1" customWidth="1"/>
    <col min="8960" max="8960" width="20" style="53" customWidth="1"/>
    <col min="8961" max="8961" width="20.85546875" style="53" customWidth="1"/>
    <col min="8962" max="8962" width="25" style="53" customWidth="1"/>
    <col min="8963" max="8963" width="18.7109375" style="53" customWidth="1"/>
    <col min="8964" max="8964" width="29.7109375" style="53" customWidth="1"/>
    <col min="8965" max="8965" width="13.42578125" style="53" customWidth="1"/>
    <col min="8966" max="8966" width="13.85546875" style="53" customWidth="1"/>
    <col min="8967" max="8971" width="16.5703125" style="53" customWidth="1"/>
    <col min="8972" max="8972" width="20.5703125" style="53" customWidth="1"/>
    <col min="8973" max="8973" width="21.140625" style="53" customWidth="1"/>
    <col min="8974" max="8974" width="9.5703125" style="53" customWidth="1"/>
    <col min="8975" max="8975" width="0.42578125" style="53" customWidth="1"/>
    <col min="8976" max="8982" width="6.42578125" style="53" customWidth="1"/>
    <col min="8983" max="9211" width="11.42578125" style="53"/>
    <col min="9212" max="9212" width="1" style="53" customWidth="1"/>
    <col min="9213" max="9213" width="4.28515625" style="53" customWidth="1"/>
    <col min="9214" max="9214" width="34.7109375" style="53" customWidth="1"/>
    <col min="9215" max="9215" width="0" style="53" hidden="1" customWidth="1"/>
    <col min="9216" max="9216" width="20" style="53" customWidth="1"/>
    <col min="9217" max="9217" width="20.85546875" style="53" customWidth="1"/>
    <col min="9218" max="9218" width="25" style="53" customWidth="1"/>
    <col min="9219" max="9219" width="18.7109375" style="53" customWidth="1"/>
    <col min="9220" max="9220" width="29.7109375" style="53" customWidth="1"/>
    <col min="9221" max="9221" width="13.42578125" style="53" customWidth="1"/>
    <col min="9222" max="9222" width="13.85546875" style="53" customWidth="1"/>
    <col min="9223" max="9227" width="16.5703125" style="53" customWidth="1"/>
    <col min="9228" max="9228" width="20.5703125" style="53" customWidth="1"/>
    <col min="9229" max="9229" width="21.140625" style="53" customWidth="1"/>
    <col min="9230" max="9230" width="9.5703125" style="53" customWidth="1"/>
    <col min="9231" max="9231" width="0.42578125" style="53" customWidth="1"/>
    <col min="9232" max="9238" width="6.42578125" style="53" customWidth="1"/>
    <col min="9239" max="9467" width="11.42578125" style="53"/>
    <col min="9468" max="9468" width="1" style="53" customWidth="1"/>
    <col min="9469" max="9469" width="4.28515625" style="53" customWidth="1"/>
    <col min="9470" max="9470" width="34.7109375" style="53" customWidth="1"/>
    <col min="9471" max="9471" width="0" style="53" hidden="1" customWidth="1"/>
    <col min="9472" max="9472" width="20" style="53" customWidth="1"/>
    <col min="9473" max="9473" width="20.85546875" style="53" customWidth="1"/>
    <col min="9474" max="9474" width="25" style="53" customWidth="1"/>
    <col min="9475" max="9475" width="18.7109375" style="53" customWidth="1"/>
    <col min="9476" max="9476" width="29.7109375" style="53" customWidth="1"/>
    <col min="9477" max="9477" width="13.42578125" style="53" customWidth="1"/>
    <col min="9478" max="9478" width="13.85546875" style="53" customWidth="1"/>
    <col min="9479" max="9483" width="16.5703125" style="53" customWidth="1"/>
    <col min="9484" max="9484" width="20.5703125" style="53" customWidth="1"/>
    <col min="9485" max="9485" width="21.140625" style="53" customWidth="1"/>
    <col min="9486" max="9486" width="9.5703125" style="53" customWidth="1"/>
    <col min="9487" max="9487" width="0.42578125" style="53" customWidth="1"/>
    <col min="9488" max="9494" width="6.42578125" style="53" customWidth="1"/>
    <col min="9495" max="9723" width="11.42578125" style="53"/>
    <col min="9724" max="9724" width="1" style="53" customWidth="1"/>
    <col min="9725" max="9725" width="4.28515625" style="53" customWidth="1"/>
    <col min="9726" max="9726" width="34.7109375" style="53" customWidth="1"/>
    <col min="9727" max="9727" width="0" style="53" hidden="1" customWidth="1"/>
    <col min="9728" max="9728" width="20" style="53" customWidth="1"/>
    <col min="9729" max="9729" width="20.85546875" style="53" customWidth="1"/>
    <col min="9730" max="9730" width="25" style="53" customWidth="1"/>
    <col min="9731" max="9731" width="18.7109375" style="53" customWidth="1"/>
    <col min="9732" max="9732" width="29.7109375" style="53" customWidth="1"/>
    <col min="9733" max="9733" width="13.42578125" style="53" customWidth="1"/>
    <col min="9734" max="9734" width="13.85546875" style="53" customWidth="1"/>
    <col min="9735" max="9739" width="16.5703125" style="53" customWidth="1"/>
    <col min="9740" max="9740" width="20.5703125" style="53" customWidth="1"/>
    <col min="9741" max="9741" width="21.140625" style="53" customWidth="1"/>
    <col min="9742" max="9742" width="9.5703125" style="53" customWidth="1"/>
    <col min="9743" max="9743" width="0.42578125" style="53" customWidth="1"/>
    <col min="9744" max="9750" width="6.42578125" style="53" customWidth="1"/>
    <col min="9751" max="9979" width="11.42578125" style="53"/>
    <col min="9980" max="9980" width="1" style="53" customWidth="1"/>
    <col min="9981" max="9981" width="4.28515625" style="53" customWidth="1"/>
    <col min="9982" max="9982" width="34.7109375" style="53" customWidth="1"/>
    <col min="9983" max="9983" width="0" style="53" hidden="1" customWidth="1"/>
    <col min="9984" max="9984" width="20" style="53" customWidth="1"/>
    <col min="9985" max="9985" width="20.85546875" style="53" customWidth="1"/>
    <col min="9986" max="9986" width="25" style="53" customWidth="1"/>
    <col min="9987" max="9987" width="18.7109375" style="53" customWidth="1"/>
    <col min="9988" max="9988" width="29.7109375" style="53" customWidth="1"/>
    <col min="9989" max="9989" width="13.42578125" style="53" customWidth="1"/>
    <col min="9990" max="9990" width="13.85546875" style="53" customWidth="1"/>
    <col min="9991" max="9995" width="16.5703125" style="53" customWidth="1"/>
    <col min="9996" max="9996" width="20.5703125" style="53" customWidth="1"/>
    <col min="9997" max="9997" width="21.140625" style="53" customWidth="1"/>
    <col min="9998" max="9998" width="9.5703125" style="53" customWidth="1"/>
    <col min="9999" max="9999" width="0.42578125" style="53" customWidth="1"/>
    <col min="10000" max="10006" width="6.42578125" style="53" customWidth="1"/>
    <col min="10007" max="10235" width="11.42578125" style="53"/>
    <col min="10236" max="10236" width="1" style="53" customWidth="1"/>
    <col min="10237" max="10237" width="4.28515625" style="53" customWidth="1"/>
    <col min="10238" max="10238" width="34.7109375" style="53" customWidth="1"/>
    <col min="10239" max="10239" width="0" style="53" hidden="1" customWidth="1"/>
    <col min="10240" max="10240" width="20" style="53" customWidth="1"/>
    <col min="10241" max="10241" width="20.85546875" style="53" customWidth="1"/>
    <col min="10242" max="10242" width="25" style="53" customWidth="1"/>
    <col min="10243" max="10243" width="18.7109375" style="53" customWidth="1"/>
    <col min="10244" max="10244" width="29.7109375" style="53" customWidth="1"/>
    <col min="10245" max="10245" width="13.42578125" style="53" customWidth="1"/>
    <col min="10246" max="10246" width="13.85546875" style="53" customWidth="1"/>
    <col min="10247" max="10251" width="16.5703125" style="53" customWidth="1"/>
    <col min="10252" max="10252" width="20.5703125" style="53" customWidth="1"/>
    <col min="10253" max="10253" width="21.140625" style="53" customWidth="1"/>
    <col min="10254" max="10254" width="9.5703125" style="53" customWidth="1"/>
    <col min="10255" max="10255" width="0.42578125" style="53" customWidth="1"/>
    <col min="10256" max="10262" width="6.42578125" style="53" customWidth="1"/>
    <col min="10263" max="10491" width="11.42578125" style="53"/>
    <col min="10492" max="10492" width="1" style="53" customWidth="1"/>
    <col min="10493" max="10493" width="4.28515625" style="53" customWidth="1"/>
    <col min="10494" max="10494" width="34.7109375" style="53" customWidth="1"/>
    <col min="10495" max="10495" width="0" style="53" hidden="1" customWidth="1"/>
    <col min="10496" max="10496" width="20" style="53" customWidth="1"/>
    <col min="10497" max="10497" width="20.85546875" style="53" customWidth="1"/>
    <col min="10498" max="10498" width="25" style="53" customWidth="1"/>
    <col min="10499" max="10499" width="18.7109375" style="53" customWidth="1"/>
    <col min="10500" max="10500" width="29.7109375" style="53" customWidth="1"/>
    <col min="10501" max="10501" width="13.42578125" style="53" customWidth="1"/>
    <col min="10502" max="10502" width="13.85546875" style="53" customWidth="1"/>
    <col min="10503" max="10507" width="16.5703125" style="53" customWidth="1"/>
    <col min="10508" max="10508" width="20.5703125" style="53" customWidth="1"/>
    <col min="10509" max="10509" width="21.140625" style="53" customWidth="1"/>
    <col min="10510" max="10510" width="9.5703125" style="53" customWidth="1"/>
    <col min="10511" max="10511" width="0.42578125" style="53" customWidth="1"/>
    <col min="10512" max="10518" width="6.42578125" style="53" customWidth="1"/>
    <col min="10519" max="10747" width="11.42578125" style="53"/>
    <col min="10748" max="10748" width="1" style="53" customWidth="1"/>
    <col min="10749" max="10749" width="4.28515625" style="53" customWidth="1"/>
    <col min="10750" max="10750" width="34.7109375" style="53" customWidth="1"/>
    <col min="10751" max="10751" width="0" style="53" hidden="1" customWidth="1"/>
    <col min="10752" max="10752" width="20" style="53" customWidth="1"/>
    <col min="10753" max="10753" width="20.85546875" style="53" customWidth="1"/>
    <col min="10754" max="10754" width="25" style="53" customWidth="1"/>
    <col min="10755" max="10755" width="18.7109375" style="53" customWidth="1"/>
    <col min="10756" max="10756" width="29.7109375" style="53" customWidth="1"/>
    <col min="10757" max="10757" width="13.42578125" style="53" customWidth="1"/>
    <col min="10758" max="10758" width="13.85546875" style="53" customWidth="1"/>
    <col min="10759" max="10763" width="16.5703125" style="53" customWidth="1"/>
    <col min="10764" max="10764" width="20.5703125" style="53" customWidth="1"/>
    <col min="10765" max="10765" width="21.140625" style="53" customWidth="1"/>
    <col min="10766" max="10766" width="9.5703125" style="53" customWidth="1"/>
    <col min="10767" max="10767" width="0.42578125" style="53" customWidth="1"/>
    <col min="10768" max="10774" width="6.42578125" style="53" customWidth="1"/>
    <col min="10775" max="11003" width="11.42578125" style="53"/>
    <col min="11004" max="11004" width="1" style="53" customWidth="1"/>
    <col min="11005" max="11005" width="4.28515625" style="53" customWidth="1"/>
    <col min="11006" max="11006" width="34.7109375" style="53" customWidth="1"/>
    <col min="11007" max="11007" width="0" style="53" hidden="1" customWidth="1"/>
    <col min="11008" max="11008" width="20" style="53" customWidth="1"/>
    <col min="11009" max="11009" width="20.85546875" style="53" customWidth="1"/>
    <col min="11010" max="11010" width="25" style="53" customWidth="1"/>
    <col min="11011" max="11011" width="18.7109375" style="53" customWidth="1"/>
    <col min="11012" max="11012" width="29.7109375" style="53" customWidth="1"/>
    <col min="11013" max="11013" width="13.42578125" style="53" customWidth="1"/>
    <col min="11014" max="11014" width="13.85546875" style="53" customWidth="1"/>
    <col min="11015" max="11019" width="16.5703125" style="53" customWidth="1"/>
    <col min="11020" max="11020" width="20.5703125" style="53" customWidth="1"/>
    <col min="11021" max="11021" width="21.140625" style="53" customWidth="1"/>
    <col min="11022" max="11022" width="9.5703125" style="53" customWidth="1"/>
    <col min="11023" max="11023" width="0.42578125" style="53" customWidth="1"/>
    <col min="11024" max="11030" width="6.42578125" style="53" customWidth="1"/>
    <col min="11031" max="11259" width="11.42578125" style="53"/>
    <col min="11260" max="11260" width="1" style="53" customWidth="1"/>
    <col min="11261" max="11261" width="4.28515625" style="53" customWidth="1"/>
    <col min="11262" max="11262" width="34.7109375" style="53" customWidth="1"/>
    <col min="11263" max="11263" width="0" style="53" hidden="1" customWidth="1"/>
    <col min="11264" max="11264" width="20" style="53" customWidth="1"/>
    <col min="11265" max="11265" width="20.85546875" style="53" customWidth="1"/>
    <col min="11266" max="11266" width="25" style="53" customWidth="1"/>
    <col min="11267" max="11267" width="18.7109375" style="53" customWidth="1"/>
    <col min="11268" max="11268" width="29.7109375" style="53" customWidth="1"/>
    <col min="11269" max="11269" width="13.42578125" style="53" customWidth="1"/>
    <col min="11270" max="11270" width="13.85546875" style="53" customWidth="1"/>
    <col min="11271" max="11275" width="16.5703125" style="53" customWidth="1"/>
    <col min="11276" max="11276" width="20.5703125" style="53" customWidth="1"/>
    <col min="11277" max="11277" width="21.140625" style="53" customWidth="1"/>
    <col min="11278" max="11278" width="9.5703125" style="53" customWidth="1"/>
    <col min="11279" max="11279" width="0.42578125" style="53" customWidth="1"/>
    <col min="11280" max="11286" width="6.42578125" style="53" customWidth="1"/>
    <col min="11287" max="11515" width="11.42578125" style="53"/>
    <col min="11516" max="11516" width="1" style="53" customWidth="1"/>
    <col min="11517" max="11517" width="4.28515625" style="53" customWidth="1"/>
    <col min="11518" max="11518" width="34.7109375" style="53" customWidth="1"/>
    <col min="11519" max="11519" width="0" style="53" hidden="1" customWidth="1"/>
    <col min="11520" max="11520" width="20" style="53" customWidth="1"/>
    <col min="11521" max="11521" width="20.85546875" style="53" customWidth="1"/>
    <col min="11522" max="11522" width="25" style="53" customWidth="1"/>
    <col min="11523" max="11523" width="18.7109375" style="53" customWidth="1"/>
    <col min="11524" max="11524" width="29.7109375" style="53" customWidth="1"/>
    <col min="11525" max="11525" width="13.42578125" style="53" customWidth="1"/>
    <col min="11526" max="11526" width="13.85546875" style="53" customWidth="1"/>
    <col min="11527" max="11531" width="16.5703125" style="53" customWidth="1"/>
    <col min="11532" max="11532" width="20.5703125" style="53" customWidth="1"/>
    <col min="11533" max="11533" width="21.140625" style="53" customWidth="1"/>
    <col min="11534" max="11534" width="9.5703125" style="53" customWidth="1"/>
    <col min="11535" max="11535" width="0.42578125" style="53" customWidth="1"/>
    <col min="11536" max="11542" width="6.42578125" style="53" customWidth="1"/>
    <col min="11543" max="11771" width="11.42578125" style="53"/>
    <col min="11772" max="11772" width="1" style="53" customWidth="1"/>
    <col min="11773" max="11773" width="4.28515625" style="53" customWidth="1"/>
    <col min="11774" max="11774" width="34.7109375" style="53" customWidth="1"/>
    <col min="11775" max="11775" width="0" style="53" hidden="1" customWidth="1"/>
    <col min="11776" max="11776" width="20" style="53" customWidth="1"/>
    <col min="11777" max="11777" width="20.85546875" style="53" customWidth="1"/>
    <col min="11778" max="11778" width="25" style="53" customWidth="1"/>
    <col min="11779" max="11779" width="18.7109375" style="53" customWidth="1"/>
    <col min="11780" max="11780" width="29.7109375" style="53" customWidth="1"/>
    <col min="11781" max="11781" width="13.42578125" style="53" customWidth="1"/>
    <col min="11782" max="11782" width="13.85546875" style="53" customWidth="1"/>
    <col min="11783" max="11787" width="16.5703125" style="53" customWidth="1"/>
    <col min="11788" max="11788" width="20.5703125" style="53" customWidth="1"/>
    <col min="11789" max="11789" width="21.140625" style="53" customWidth="1"/>
    <col min="11790" max="11790" width="9.5703125" style="53" customWidth="1"/>
    <col min="11791" max="11791" width="0.42578125" style="53" customWidth="1"/>
    <col min="11792" max="11798" width="6.42578125" style="53" customWidth="1"/>
    <col min="11799" max="12027" width="11.42578125" style="53"/>
    <col min="12028" max="12028" width="1" style="53" customWidth="1"/>
    <col min="12029" max="12029" width="4.28515625" style="53" customWidth="1"/>
    <col min="12030" max="12030" width="34.7109375" style="53" customWidth="1"/>
    <col min="12031" max="12031" width="0" style="53" hidden="1" customWidth="1"/>
    <col min="12032" max="12032" width="20" style="53" customWidth="1"/>
    <col min="12033" max="12033" width="20.85546875" style="53" customWidth="1"/>
    <col min="12034" max="12034" width="25" style="53" customWidth="1"/>
    <col min="12035" max="12035" width="18.7109375" style="53" customWidth="1"/>
    <col min="12036" max="12036" width="29.7109375" style="53" customWidth="1"/>
    <col min="12037" max="12037" width="13.42578125" style="53" customWidth="1"/>
    <col min="12038" max="12038" width="13.85546875" style="53" customWidth="1"/>
    <col min="12039" max="12043" width="16.5703125" style="53" customWidth="1"/>
    <col min="12044" max="12044" width="20.5703125" style="53" customWidth="1"/>
    <col min="12045" max="12045" width="21.140625" style="53" customWidth="1"/>
    <col min="12046" max="12046" width="9.5703125" style="53" customWidth="1"/>
    <col min="12047" max="12047" width="0.42578125" style="53" customWidth="1"/>
    <col min="12048" max="12054" width="6.42578125" style="53" customWidth="1"/>
    <col min="12055" max="12283" width="11.42578125" style="53"/>
    <col min="12284" max="12284" width="1" style="53" customWidth="1"/>
    <col min="12285" max="12285" width="4.28515625" style="53" customWidth="1"/>
    <col min="12286" max="12286" width="34.7109375" style="53" customWidth="1"/>
    <col min="12287" max="12287" width="0" style="53" hidden="1" customWidth="1"/>
    <col min="12288" max="12288" width="20" style="53" customWidth="1"/>
    <col min="12289" max="12289" width="20.85546875" style="53" customWidth="1"/>
    <col min="12290" max="12290" width="25" style="53" customWidth="1"/>
    <col min="12291" max="12291" width="18.7109375" style="53" customWidth="1"/>
    <col min="12292" max="12292" width="29.7109375" style="53" customWidth="1"/>
    <col min="12293" max="12293" width="13.42578125" style="53" customWidth="1"/>
    <col min="12294" max="12294" width="13.85546875" style="53" customWidth="1"/>
    <col min="12295" max="12299" width="16.5703125" style="53" customWidth="1"/>
    <col min="12300" max="12300" width="20.5703125" style="53" customWidth="1"/>
    <col min="12301" max="12301" width="21.140625" style="53" customWidth="1"/>
    <col min="12302" max="12302" width="9.5703125" style="53" customWidth="1"/>
    <col min="12303" max="12303" width="0.42578125" style="53" customWidth="1"/>
    <col min="12304" max="12310" width="6.42578125" style="53" customWidth="1"/>
    <col min="12311" max="12539" width="11.42578125" style="53"/>
    <col min="12540" max="12540" width="1" style="53" customWidth="1"/>
    <col min="12541" max="12541" width="4.28515625" style="53" customWidth="1"/>
    <col min="12542" max="12542" width="34.7109375" style="53" customWidth="1"/>
    <col min="12543" max="12543" width="0" style="53" hidden="1" customWidth="1"/>
    <col min="12544" max="12544" width="20" style="53" customWidth="1"/>
    <col min="12545" max="12545" width="20.85546875" style="53" customWidth="1"/>
    <col min="12546" max="12546" width="25" style="53" customWidth="1"/>
    <col min="12547" max="12547" width="18.7109375" style="53" customWidth="1"/>
    <col min="12548" max="12548" width="29.7109375" style="53" customWidth="1"/>
    <col min="12549" max="12549" width="13.42578125" style="53" customWidth="1"/>
    <col min="12550" max="12550" width="13.85546875" style="53" customWidth="1"/>
    <col min="12551" max="12555" width="16.5703125" style="53" customWidth="1"/>
    <col min="12556" max="12556" width="20.5703125" style="53" customWidth="1"/>
    <col min="12557" max="12557" width="21.140625" style="53" customWidth="1"/>
    <col min="12558" max="12558" width="9.5703125" style="53" customWidth="1"/>
    <col min="12559" max="12559" width="0.42578125" style="53" customWidth="1"/>
    <col min="12560" max="12566" width="6.42578125" style="53" customWidth="1"/>
    <col min="12567" max="12795" width="11.42578125" style="53"/>
    <col min="12796" max="12796" width="1" style="53" customWidth="1"/>
    <col min="12797" max="12797" width="4.28515625" style="53" customWidth="1"/>
    <col min="12798" max="12798" width="34.7109375" style="53" customWidth="1"/>
    <col min="12799" max="12799" width="0" style="53" hidden="1" customWidth="1"/>
    <col min="12800" max="12800" width="20" style="53" customWidth="1"/>
    <col min="12801" max="12801" width="20.85546875" style="53" customWidth="1"/>
    <col min="12802" max="12802" width="25" style="53" customWidth="1"/>
    <col min="12803" max="12803" width="18.7109375" style="53" customWidth="1"/>
    <col min="12804" max="12804" width="29.7109375" style="53" customWidth="1"/>
    <col min="12805" max="12805" width="13.42578125" style="53" customWidth="1"/>
    <col min="12806" max="12806" width="13.85546875" style="53" customWidth="1"/>
    <col min="12807" max="12811" width="16.5703125" style="53" customWidth="1"/>
    <col min="12812" max="12812" width="20.5703125" style="53" customWidth="1"/>
    <col min="12813" max="12813" width="21.140625" style="53" customWidth="1"/>
    <col min="12814" max="12814" width="9.5703125" style="53" customWidth="1"/>
    <col min="12815" max="12815" width="0.42578125" style="53" customWidth="1"/>
    <col min="12816" max="12822" width="6.42578125" style="53" customWidth="1"/>
    <col min="12823" max="13051" width="11.42578125" style="53"/>
    <col min="13052" max="13052" width="1" style="53" customWidth="1"/>
    <col min="13053" max="13053" width="4.28515625" style="53" customWidth="1"/>
    <col min="13054" max="13054" width="34.7109375" style="53" customWidth="1"/>
    <col min="13055" max="13055" width="0" style="53" hidden="1" customWidth="1"/>
    <col min="13056" max="13056" width="20" style="53" customWidth="1"/>
    <col min="13057" max="13057" width="20.85546875" style="53" customWidth="1"/>
    <col min="13058" max="13058" width="25" style="53" customWidth="1"/>
    <col min="13059" max="13059" width="18.7109375" style="53" customWidth="1"/>
    <col min="13060" max="13060" width="29.7109375" style="53" customWidth="1"/>
    <col min="13061" max="13061" width="13.42578125" style="53" customWidth="1"/>
    <col min="13062" max="13062" width="13.85546875" style="53" customWidth="1"/>
    <col min="13063" max="13067" width="16.5703125" style="53" customWidth="1"/>
    <col min="13068" max="13068" width="20.5703125" style="53" customWidth="1"/>
    <col min="13069" max="13069" width="21.140625" style="53" customWidth="1"/>
    <col min="13070" max="13070" width="9.5703125" style="53" customWidth="1"/>
    <col min="13071" max="13071" width="0.42578125" style="53" customWidth="1"/>
    <col min="13072" max="13078" width="6.42578125" style="53" customWidth="1"/>
    <col min="13079" max="13307" width="11.42578125" style="53"/>
    <col min="13308" max="13308" width="1" style="53" customWidth="1"/>
    <col min="13309" max="13309" width="4.28515625" style="53" customWidth="1"/>
    <col min="13310" max="13310" width="34.7109375" style="53" customWidth="1"/>
    <col min="13311" max="13311" width="0" style="53" hidden="1" customWidth="1"/>
    <col min="13312" max="13312" width="20" style="53" customWidth="1"/>
    <col min="13313" max="13313" width="20.85546875" style="53" customWidth="1"/>
    <col min="13314" max="13314" width="25" style="53" customWidth="1"/>
    <col min="13315" max="13315" width="18.7109375" style="53" customWidth="1"/>
    <col min="13316" max="13316" width="29.7109375" style="53" customWidth="1"/>
    <col min="13317" max="13317" width="13.42578125" style="53" customWidth="1"/>
    <col min="13318" max="13318" width="13.85546875" style="53" customWidth="1"/>
    <col min="13319" max="13323" width="16.5703125" style="53" customWidth="1"/>
    <col min="13324" max="13324" width="20.5703125" style="53" customWidth="1"/>
    <col min="13325" max="13325" width="21.140625" style="53" customWidth="1"/>
    <col min="13326" max="13326" width="9.5703125" style="53" customWidth="1"/>
    <col min="13327" max="13327" width="0.42578125" style="53" customWidth="1"/>
    <col min="13328" max="13334" width="6.42578125" style="53" customWidth="1"/>
    <col min="13335" max="13563" width="11.42578125" style="53"/>
    <col min="13564" max="13564" width="1" style="53" customWidth="1"/>
    <col min="13565" max="13565" width="4.28515625" style="53" customWidth="1"/>
    <col min="13566" max="13566" width="34.7109375" style="53" customWidth="1"/>
    <col min="13567" max="13567" width="0" style="53" hidden="1" customWidth="1"/>
    <col min="13568" max="13568" width="20" style="53" customWidth="1"/>
    <col min="13569" max="13569" width="20.85546875" style="53" customWidth="1"/>
    <col min="13570" max="13570" width="25" style="53" customWidth="1"/>
    <col min="13571" max="13571" width="18.7109375" style="53" customWidth="1"/>
    <col min="13572" max="13572" width="29.7109375" style="53" customWidth="1"/>
    <col min="13573" max="13573" width="13.42578125" style="53" customWidth="1"/>
    <col min="13574" max="13574" width="13.85546875" style="53" customWidth="1"/>
    <col min="13575" max="13579" width="16.5703125" style="53" customWidth="1"/>
    <col min="13580" max="13580" width="20.5703125" style="53" customWidth="1"/>
    <col min="13581" max="13581" width="21.140625" style="53" customWidth="1"/>
    <col min="13582" max="13582" width="9.5703125" style="53" customWidth="1"/>
    <col min="13583" max="13583" width="0.42578125" style="53" customWidth="1"/>
    <col min="13584" max="13590" width="6.42578125" style="53" customWidth="1"/>
    <col min="13591" max="13819" width="11.42578125" style="53"/>
    <col min="13820" max="13820" width="1" style="53" customWidth="1"/>
    <col min="13821" max="13821" width="4.28515625" style="53" customWidth="1"/>
    <col min="13822" max="13822" width="34.7109375" style="53" customWidth="1"/>
    <col min="13823" max="13823" width="0" style="53" hidden="1" customWidth="1"/>
    <col min="13824" max="13824" width="20" style="53" customWidth="1"/>
    <col min="13825" max="13825" width="20.85546875" style="53" customWidth="1"/>
    <col min="13826" max="13826" width="25" style="53" customWidth="1"/>
    <col min="13827" max="13827" width="18.7109375" style="53" customWidth="1"/>
    <col min="13828" max="13828" width="29.7109375" style="53" customWidth="1"/>
    <col min="13829" max="13829" width="13.42578125" style="53" customWidth="1"/>
    <col min="13830" max="13830" width="13.85546875" style="53" customWidth="1"/>
    <col min="13831" max="13835" width="16.5703125" style="53" customWidth="1"/>
    <col min="13836" max="13836" width="20.5703125" style="53" customWidth="1"/>
    <col min="13837" max="13837" width="21.140625" style="53" customWidth="1"/>
    <col min="13838" max="13838" width="9.5703125" style="53" customWidth="1"/>
    <col min="13839" max="13839" width="0.42578125" style="53" customWidth="1"/>
    <col min="13840" max="13846" width="6.42578125" style="53" customWidth="1"/>
    <col min="13847" max="14075" width="11.42578125" style="53"/>
    <col min="14076" max="14076" width="1" style="53" customWidth="1"/>
    <col min="14077" max="14077" width="4.28515625" style="53" customWidth="1"/>
    <col min="14078" max="14078" width="34.7109375" style="53" customWidth="1"/>
    <col min="14079" max="14079" width="0" style="53" hidden="1" customWidth="1"/>
    <col min="14080" max="14080" width="20" style="53" customWidth="1"/>
    <col min="14081" max="14081" width="20.85546875" style="53" customWidth="1"/>
    <col min="14082" max="14082" width="25" style="53" customWidth="1"/>
    <col min="14083" max="14083" width="18.7109375" style="53" customWidth="1"/>
    <col min="14084" max="14084" width="29.7109375" style="53" customWidth="1"/>
    <col min="14085" max="14085" width="13.42578125" style="53" customWidth="1"/>
    <col min="14086" max="14086" width="13.85546875" style="53" customWidth="1"/>
    <col min="14087" max="14091" width="16.5703125" style="53" customWidth="1"/>
    <col min="14092" max="14092" width="20.5703125" style="53" customWidth="1"/>
    <col min="14093" max="14093" width="21.140625" style="53" customWidth="1"/>
    <col min="14094" max="14094" width="9.5703125" style="53" customWidth="1"/>
    <col min="14095" max="14095" width="0.42578125" style="53" customWidth="1"/>
    <col min="14096" max="14102" width="6.42578125" style="53" customWidth="1"/>
    <col min="14103" max="14331" width="11.42578125" style="53"/>
    <col min="14332" max="14332" width="1" style="53" customWidth="1"/>
    <col min="14333" max="14333" width="4.28515625" style="53" customWidth="1"/>
    <col min="14334" max="14334" width="34.7109375" style="53" customWidth="1"/>
    <col min="14335" max="14335" width="0" style="53" hidden="1" customWidth="1"/>
    <col min="14336" max="14336" width="20" style="53" customWidth="1"/>
    <col min="14337" max="14337" width="20.85546875" style="53" customWidth="1"/>
    <col min="14338" max="14338" width="25" style="53" customWidth="1"/>
    <col min="14339" max="14339" width="18.7109375" style="53" customWidth="1"/>
    <col min="14340" max="14340" width="29.7109375" style="53" customWidth="1"/>
    <col min="14341" max="14341" width="13.42578125" style="53" customWidth="1"/>
    <col min="14342" max="14342" width="13.85546875" style="53" customWidth="1"/>
    <col min="14343" max="14347" width="16.5703125" style="53" customWidth="1"/>
    <col min="14348" max="14348" width="20.5703125" style="53" customWidth="1"/>
    <col min="14349" max="14349" width="21.140625" style="53" customWidth="1"/>
    <col min="14350" max="14350" width="9.5703125" style="53" customWidth="1"/>
    <col min="14351" max="14351" width="0.42578125" style="53" customWidth="1"/>
    <col min="14352" max="14358" width="6.42578125" style="53" customWidth="1"/>
    <col min="14359" max="14587" width="11.42578125" style="53"/>
    <col min="14588" max="14588" width="1" style="53" customWidth="1"/>
    <col min="14589" max="14589" width="4.28515625" style="53" customWidth="1"/>
    <col min="14590" max="14590" width="34.7109375" style="53" customWidth="1"/>
    <col min="14591" max="14591" width="0" style="53" hidden="1" customWidth="1"/>
    <col min="14592" max="14592" width="20" style="53" customWidth="1"/>
    <col min="14593" max="14593" width="20.85546875" style="53" customWidth="1"/>
    <col min="14594" max="14594" width="25" style="53" customWidth="1"/>
    <col min="14595" max="14595" width="18.7109375" style="53" customWidth="1"/>
    <col min="14596" max="14596" width="29.7109375" style="53" customWidth="1"/>
    <col min="14597" max="14597" width="13.42578125" style="53" customWidth="1"/>
    <col min="14598" max="14598" width="13.85546875" style="53" customWidth="1"/>
    <col min="14599" max="14603" width="16.5703125" style="53" customWidth="1"/>
    <col min="14604" max="14604" width="20.5703125" style="53" customWidth="1"/>
    <col min="14605" max="14605" width="21.140625" style="53" customWidth="1"/>
    <col min="14606" max="14606" width="9.5703125" style="53" customWidth="1"/>
    <col min="14607" max="14607" width="0.42578125" style="53" customWidth="1"/>
    <col min="14608" max="14614" width="6.42578125" style="53" customWidth="1"/>
    <col min="14615" max="14843" width="11.42578125" style="53"/>
    <col min="14844" max="14844" width="1" style="53" customWidth="1"/>
    <col min="14845" max="14845" width="4.28515625" style="53" customWidth="1"/>
    <col min="14846" max="14846" width="34.7109375" style="53" customWidth="1"/>
    <col min="14847" max="14847" width="0" style="53" hidden="1" customWidth="1"/>
    <col min="14848" max="14848" width="20" style="53" customWidth="1"/>
    <col min="14849" max="14849" width="20.85546875" style="53" customWidth="1"/>
    <col min="14850" max="14850" width="25" style="53" customWidth="1"/>
    <col min="14851" max="14851" width="18.7109375" style="53" customWidth="1"/>
    <col min="14852" max="14852" width="29.7109375" style="53" customWidth="1"/>
    <col min="14853" max="14853" width="13.42578125" style="53" customWidth="1"/>
    <col min="14854" max="14854" width="13.85546875" style="53" customWidth="1"/>
    <col min="14855" max="14859" width="16.5703125" style="53" customWidth="1"/>
    <col min="14860" max="14860" width="20.5703125" style="53" customWidth="1"/>
    <col min="14861" max="14861" width="21.140625" style="53" customWidth="1"/>
    <col min="14862" max="14862" width="9.5703125" style="53" customWidth="1"/>
    <col min="14863" max="14863" width="0.42578125" style="53" customWidth="1"/>
    <col min="14864" max="14870" width="6.42578125" style="53" customWidth="1"/>
    <col min="14871" max="15099" width="11.42578125" style="53"/>
    <col min="15100" max="15100" width="1" style="53" customWidth="1"/>
    <col min="15101" max="15101" width="4.28515625" style="53" customWidth="1"/>
    <col min="15102" max="15102" width="34.7109375" style="53" customWidth="1"/>
    <col min="15103" max="15103" width="0" style="53" hidden="1" customWidth="1"/>
    <col min="15104" max="15104" width="20" style="53" customWidth="1"/>
    <col min="15105" max="15105" width="20.85546875" style="53" customWidth="1"/>
    <col min="15106" max="15106" width="25" style="53" customWidth="1"/>
    <col min="15107" max="15107" width="18.7109375" style="53" customWidth="1"/>
    <col min="15108" max="15108" width="29.7109375" style="53" customWidth="1"/>
    <col min="15109" max="15109" width="13.42578125" style="53" customWidth="1"/>
    <col min="15110" max="15110" width="13.85546875" style="53" customWidth="1"/>
    <col min="15111" max="15115" width="16.5703125" style="53" customWidth="1"/>
    <col min="15116" max="15116" width="20.5703125" style="53" customWidth="1"/>
    <col min="15117" max="15117" width="21.140625" style="53" customWidth="1"/>
    <col min="15118" max="15118" width="9.5703125" style="53" customWidth="1"/>
    <col min="15119" max="15119" width="0.42578125" style="53" customWidth="1"/>
    <col min="15120" max="15126" width="6.42578125" style="53" customWidth="1"/>
    <col min="15127" max="15355" width="11.42578125" style="53"/>
    <col min="15356" max="15356" width="1" style="53" customWidth="1"/>
    <col min="15357" max="15357" width="4.28515625" style="53" customWidth="1"/>
    <col min="15358" max="15358" width="34.7109375" style="53" customWidth="1"/>
    <col min="15359" max="15359" width="0" style="53" hidden="1" customWidth="1"/>
    <col min="15360" max="15360" width="20" style="53" customWidth="1"/>
    <col min="15361" max="15361" width="20.85546875" style="53" customWidth="1"/>
    <col min="15362" max="15362" width="25" style="53" customWidth="1"/>
    <col min="15363" max="15363" width="18.7109375" style="53" customWidth="1"/>
    <col min="15364" max="15364" width="29.7109375" style="53" customWidth="1"/>
    <col min="15365" max="15365" width="13.42578125" style="53" customWidth="1"/>
    <col min="15366" max="15366" width="13.85546875" style="53" customWidth="1"/>
    <col min="15367" max="15371" width="16.5703125" style="53" customWidth="1"/>
    <col min="15372" max="15372" width="20.5703125" style="53" customWidth="1"/>
    <col min="15373" max="15373" width="21.140625" style="53" customWidth="1"/>
    <col min="15374" max="15374" width="9.5703125" style="53" customWidth="1"/>
    <col min="15375" max="15375" width="0.42578125" style="53" customWidth="1"/>
    <col min="15376" max="15382" width="6.42578125" style="53" customWidth="1"/>
    <col min="15383" max="15611" width="11.42578125" style="53"/>
    <col min="15612" max="15612" width="1" style="53" customWidth="1"/>
    <col min="15613" max="15613" width="4.28515625" style="53" customWidth="1"/>
    <col min="15614" max="15614" width="34.7109375" style="53" customWidth="1"/>
    <col min="15615" max="15615" width="0" style="53" hidden="1" customWidth="1"/>
    <col min="15616" max="15616" width="20" style="53" customWidth="1"/>
    <col min="15617" max="15617" width="20.85546875" style="53" customWidth="1"/>
    <col min="15618" max="15618" width="25" style="53" customWidth="1"/>
    <col min="15619" max="15619" width="18.7109375" style="53" customWidth="1"/>
    <col min="15620" max="15620" width="29.7109375" style="53" customWidth="1"/>
    <col min="15621" max="15621" width="13.42578125" style="53" customWidth="1"/>
    <col min="15622" max="15622" width="13.85546875" style="53" customWidth="1"/>
    <col min="15623" max="15627" width="16.5703125" style="53" customWidth="1"/>
    <col min="15628" max="15628" width="20.5703125" style="53" customWidth="1"/>
    <col min="15629" max="15629" width="21.140625" style="53" customWidth="1"/>
    <col min="15630" max="15630" width="9.5703125" style="53" customWidth="1"/>
    <col min="15631" max="15631" width="0.42578125" style="53" customWidth="1"/>
    <col min="15632" max="15638" width="6.42578125" style="53" customWidth="1"/>
    <col min="15639" max="15867" width="11.42578125" style="53"/>
    <col min="15868" max="15868" width="1" style="53" customWidth="1"/>
    <col min="15869" max="15869" width="4.28515625" style="53" customWidth="1"/>
    <col min="15870" max="15870" width="34.7109375" style="53" customWidth="1"/>
    <col min="15871" max="15871" width="0" style="53" hidden="1" customWidth="1"/>
    <col min="15872" max="15872" width="20" style="53" customWidth="1"/>
    <col min="15873" max="15873" width="20.85546875" style="53" customWidth="1"/>
    <col min="15874" max="15874" width="25" style="53" customWidth="1"/>
    <col min="15875" max="15875" width="18.7109375" style="53" customWidth="1"/>
    <col min="15876" max="15876" width="29.7109375" style="53" customWidth="1"/>
    <col min="15877" max="15877" width="13.42578125" style="53" customWidth="1"/>
    <col min="15878" max="15878" width="13.85546875" style="53" customWidth="1"/>
    <col min="15879" max="15883" width="16.5703125" style="53" customWidth="1"/>
    <col min="15884" max="15884" width="20.5703125" style="53" customWidth="1"/>
    <col min="15885" max="15885" width="21.140625" style="53" customWidth="1"/>
    <col min="15886" max="15886" width="9.5703125" style="53" customWidth="1"/>
    <col min="15887" max="15887" width="0.42578125" style="53" customWidth="1"/>
    <col min="15888" max="15894" width="6.42578125" style="53" customWidth="1"/>
    <col min="15895" max="16123" width="11.42578125" style="53"/>
    <col min="16124" max="16124" width="1" style="53" customWidth="1"/>
    <col min="16125" max="16125" width="4.28515625" style="53" customWidth="1"/>
    <col min="16126" max="16126" width="34.7109375" style="53" customWidth="1"/>
    <col min="16127" max="16127" width="0" style="53" hidden="1" customWidth="1"/>
    <col min="16128" max="16128" width="20" style="53" customWidth="1"/>
    <col min="16129" max="16129" width="20.85546875" style="53" customWidth="1"/>
    <col min="16130" max="16130" width="25" style="53" customWidth="1"/>
    <col min="16131" max="16131" width="18.7109375" style="53" customWidth="1"/>
    <col min="16132" max="16132" width="29.7109375" style="53" customWidth="1"/>
    <col min="16133" max="16133" width="13.42578125" style="53" customWidth="1"/>
    <col min="16134" max="16134" width="13.85546875" style="53" customWidth="1"/>
    <col min="16135" max="16139" width="16.5703125" style="53" customWidth="1"/>
    <col min="16140" max="16140" width="20.5703125" style="53" customWidth="1"/>
    <col min="16141" max="16141" width="21.140625" style="53" customWidth="1"/>
    <col min="16142" max="16142" width="9.5703125" style="53" customWidth="1"/>
    <col min="16143" max="16143" width="0.42578125" style="53" customWidth="1"/>
    <col min="16144" max="16150" width="6.42578125" style="53" customWidth="1"/>
    <col min="16151" max="16371" width="11.42578125" style="53"/>
    <col min="16372" max="16384" width="11.42578125" style="53" customWidth="1"/>
  </cols>
  <sheetData>
    <row r="2" spans="2:16" ht="30.75" customHeight="1" x14ac:dyDescent="0.25">
      <c r="B2" s="248" t="s">
        <v>48</v>
      </c>
      <c r="C2" s="249"/>
      <c r="D2" s="249"/>
      <c r="E2" s="249"/>
      <c r="F2" s="249"/>
      <c r="G2" s="249"/>
      <c r="H2" s="249"/>
      <c r="I2" s="249"/>
      <c r="J2" s="249"/>
      <c r="K2" s="249"/>
      <c r="L2" s="249"/>
      <c r="M2" s="249"/>
      <c r="N2" s="249"/>
      <c r="O2" s="249"/>
      <c r="P2" s="249"/>
    </row>
    <row r="3" spans="2:16" ht="15.75" thickBot="1" x14ac:dyDescent="0.3"/>
    <row r="4" spans="2:16" ht="15.75" thickBot="1" x14ac:dyDescent="0.3">
      <c r="B4" s="111" t="s">
        <v>2</v>
      </c>
      <c r="C4" s="276" t="s">
        <v>85</v>
      </c>
      <c r="D4" s="276"/>
      <c r="E4" s="276"/>
      <c r="F4" s="276"/>
      <c r="G4" s="276"/>
      <c r="H4" s="276"/>
      <c r="I4" s="276"/>
      <c r="J4" s="276"/>
      <c r="K4" s="276"/>
      <c r="L4" s="276"/>
      <c r="M4" s="276"/>
      <c r="N4" s="277"/>
    </row>
    <row r="5" spans="2:16" ht="15.75" thickBot="1" x14ac:dyDescent="0.3">
      <c r="B5" s="111" t="s">
        <v>3</v>
      </c>
      <c r="C5" s="278"/>
      <c r="D5" s="278"/>
      <c r="E5" s="278"/>
      <c r="F5" s="278"/>
      <c r="G5" s="278"/>
      <c r="H5" s="278"/>
      <c r="I5" s="278"/>
      <c r="J5" s="278"/>
      <c r="K5" s="278"/>
      <c r="L5" s="278"/>
      <c r="M5" s="278"/>
      <c r="N5" s="279"/>
    </row>
    <row r="6" spans="2:16" ht="15.75" thickBot="1" x14ac:dyDescent="0.3">
      <c r="B6" s="111" t="s">
        <v>4</v>
      </c>
      <c r="C6" s="278"/>
      <c r="D6" s="278"/>
      <c r="E6" s="278"/>
      <c r="F6" s="278"/>
      <c r="G6" s="278"/>
      <c r="H6" s="278"/>
      <c r="I6" s="278"/>
      <c r="J6" s="278"/>
      <c r="K6" s="278"/>
      <c r="L6" s="278"/>
      <c r="M6" s="278"/>
      <c r="N6" s="279"/>
    </row>
    <row r="7" spans="2:16" ht="15.75" thickBot="1" x14ac:dyDescent="0.3">
      <c r="B7" s="111" t="s">
        <v>5</v>
      </c>
      <c r="C7" s="278"/>
      <c r="D7" s="278"/>
      <c r="E7" s="278"/>
      <c r="F7" s="278"/>
      <c r="G7" s="278"/>
      <c r="H7" s="278"/>
      <c r="I7" s="278"/>
      <c r="J7" s="278"/>
      <c r="K7" s="278"/>
      <c r="L7" s="278"/>
      <c r="M7" s="278"/>
      <c r="N7" s="279"/>
    </row>
    <row r="8" spans="2:16" ht="15.75" thickBot="1" x14ac:dyDescent="0.3">
      <c r="B8" s="111" t="s">
        <v>6</v>
      </c>
      <c r="C8" s="280" t="s">
        <v>302</v>
      </c>
      <c r="D8" s="280"/>
      <c r="E8" s="281"/>
      <c r="F8" s="57"/>
      <c r="G8" s="58"/>
      <c r="H8" s="58"/>
      <c r="I8" s="58"/>
      <c r="J8" s="58"/>
      <c r="K8" s="58"/>
      <c r="L8" s="58"/>
      <c r="M8" s="58"/>
      <c r="N8" s="59"/>
    </row>
    <row r="9" spans="2:16" ht="15.75" thickBot="1" x14ac:dyDescent="0.3">
      <c r="B9" s="112" t="s">
        <v>7</v>
      </c>
      <c r="C9" s="1">
        <v>41990</v>
      </c>
      <c r="D9" s="149"/>
      <c r="E9" s="60"/>
      <c r="F9" s="61"/>
      <c r="G9" s="62"/>
      <c r="H9" s="62"/>
      <c r="I9" s="62"/>
      <c r="J9" s="62"/>
      <c r="K9" s="62"/>
      <c r="L9" s="62"/>
      <c r="M9" s="62"/>
      <c r="N9" s="63"/>
    </row>
    <row r="10" spans="2:16" x14ac:dyDescent="0.25">
      <c r="B10" s="113"/>
      <c r="C10" s="171"/>
      <c r="D10" s="150"/>
      <c r="E10" s="114"/>
      <c r="F10" s="115"/>
      <c r="G10" s="116"/>
      <c r="H10" s="116"/>
      <c r="I10" s="116"/>
      <c r="J10" s="116"/>
      <c r="K10" s="116"/>
      <c r="L10" s="116"/>
      <c r="M10" s="116"/>
      <c r="N10" s="116"/>
    </row>
    <row r="11" spans="2:16" x14ac:dyDescent="0.25">
      <c r="N11" s="11"/>
    </row>
    <row r="12" spans="2:16" ht="45.75" customHeight="1" x14ac:dyDescent="0.25">
      <c r="B12" s="272" t="s">
        <v>51</v>
      </c>
      <c r="C12" s="272"/>
      <c r="D12" s="64" t="s">
        <v>10</v>
      </c>
      <c r="E12" s="64" t="s">
        <v>11</v>
      </c>
      <c r="F12" s="64" t="s">
        <v>26</v>
      </c>
      <c r="G12" s="64" t="s">
        <v>101</v>
      </c>
      <c r="I12" s="65"/>
      <c r="J12" s="65"/>
      <c r="K12" s="65"/>
      <c r="L12" s="65"/>
      <c r="M12" s="65"/>
      <c r="N12" s="11"/>
    </row>
    <row r="13" spans="2:16" x14ac:dyDescent="0.25">
      <c r="B13" s="272"/>
      <c r="C13" s="272"/>
      <c r="D13" s="212">
        <v>3</v>
      </c>
      <c r="E13" s="173">
        <v>2604086407</v>
      </c>
      <c r="F13" s="174">
        <v>1247</v>
      </c>
      <c r="G13" s="175">
        <f>F13*80%</f>
        <v>997.6</v>
      </c>
      <c r="I13" s="66"/>
      <c r="J13" s="66"/>
      <c r="K13" s="66"/>
      <c r="L13" s="66"/>
      <c r="M13" s="66"/>
      <c r="N13" s="11"/>
    </row>
    <row r="14" spans="2:16" x14ac:dyDescent="0.25">
      <c r="B14" s="272"/>
      <c r="C14" s="272"/>
      <c r="D14" s="212">
        <v>4</v>
      </c>
      <c r="E14" s="173">
        <v>1670624800</v>
      </c>
      <c r="F14" s="174">
        <v>800</v>
      </c>
      <c r="G14" s="175">
        <f t="shared" ref="G14:G17" si="0">F14*80%</f>
        <v>640</v>
      </c>
      <c r="I14" s="66"/>
      <c r="J14" s="66"/>
      <c r="K14" s="66"/>
      <c r="L14" s="66"/>
      <c r="M14" s="66"/>
      <c r="N14" s="11"/>
    </row>
    <row r="15" spans="2:16" x14ac:dyDescent="0.25">
      <c r="B15" s="272"/>
      <c r="C15" s="272"/>
      <c r="D15" s="212">
        <v>5</v>
      </c>
      <c r="E15" s="173">
        <v>1983866950</v>
      </c>
      <c r="F15" s="174">
        <v>950</v>
      </c>
      <c r="G15" s="175">
        <f t="shared" si="0"/>
        <v>760</v>
      </c>
      <c r="I15" s="66"/>
      <c r="J15" s="66"/>
      <c r="K15" s="66"/>
      <c r="L15" s="66"/>
      <c r="M15" s="66"/>
      <c r="N15" s="11"/>
    </row>
    <row r="16" spans="2:16" x14ac:dyDescent="0.25">
      <c r="B16" s="272"/>
      <c r="C16" s="272"/>
      <c r="D16" s="212">
        <v>8</v>
      </c>
      <c r="E16" s="176">
        <v>3059331665</v>
      </c>
      <c r="F16" s="174">
        <v>1465</v>
      </c>
      <c r="G16" s="175">
        <f t="shared" si="0"/>
        <v>1172</v>
      </c>
      <c r="H16" s="67"/>
      <c r="I16" s="66"/>
      <c r="J16" s="66"/>
      <c r="K16" s="66"/>
      <c r="L16" s="66"/>
      <c r="M16" s="66"/>
      <c r="N16" s="68"/>
    </row>
    <row r="17" spans="1:14" x14ac:dyDescent="0.25">
      <c r="B17" s="272"/>
      <c r="C17" s="272"/>
      <c r="D17" s="212">
        <v>16</v>
      </c>
      <c r="E17" s="176">
        <v>2153017711</v>
      </c>
      <c r="F17" s="174">
        <v>1031</v>
      </c>
      <c r="G17" s="175">
        <f t="shared" si="0"/>
        <v>824.80000000000007</v>
      </c>
      <c r="H17" s="67"/>
      <c r="I17" s="93"/>
      <c r="J17" s="93"/>
      <c r="K17" s="93"/>
      <c r="L17" s="93"/>
      <c r="M17" s="93"/>
      <c r="N17" s="68"/>
    </row>
    <row r="18" spans="1:14" x14ac:dyDescent="0.25">
      <c r="B18" s="272"/>
      <c r="C18" s="272"/>
      <c r="D18" s="156"/>
      <c r="E18" s="88"/>
      <c r="F18" s="108"/>
      <c r="G18" s="157"/>
      <c r="H18" s="67"/>
      <c r="N18" s="68"/>
    </row>
    <row r="19" spans="1:14" x14ac:dyDescent="0.25">
      <c r="B19" s="272"/>
      <c r="C19" s="272"/>
      <c r="D19" s="156"/>
      <c r="E19" s="88"/>
      <c r="F19" s="108"/>
      <c r="G19" s="69"/>
      <c r="H19" s="67"/>
      <c r="N19" s="68"/>
    </row>
    <row r="20" spans="1:14" ht="15.75" thickBot="1" x14ac:dyDescent="0.3">
      <c r="B20" s="274" t="s">
        <v>12</v>
      </c>
      <c r="C20" s="275"/>
      <c r="D20" s="156"/>
      <c r="E20" s="177">
        <f>SUM(E13:E19)</f>
        <v>11470927533</v>
      </c>
      <c r="F20" s="178">
        <f>SUM(F13:F19)</f>
        <v>5493</v>
      </c>
      <c r="G20" s="69"/>
      <c r="H20" s="67"/>
      <c r="N20" s="68"/>
    </row>
    <row r="21" spans="1:14" ht="45.75" thickBot="1" x14ac:dyDescent="0.3">
      <c r="A21" s="70"/>
      <c r="B21" s="172" t="s">
        <v>13</v>
      </c>
      <c r="C21" s="172" t="s">
        <v>52</v>
      </c>
      <c r="E21" s="71"/>
      <c r="F21" s="65"/>
      <c r="G21" s="65"/>
      <c r="H21" s="65"/>
      <c r="I21" s="72"/>
      <c r="J21" s="72"/>
      <c r="K21" s="72"/>
      <c r="L21" s="72"/>
      <c r="M21" s="72"/>
    </row>
    <row r="22" spans="1:14" x14ac:dyDescent="0.25">
      <c r="A22" s="74"/>
      <c r="C22" s="75"/>
      <c r="D22" s="151"/>
      <c r="E22" s="76"/>
      <c r="F22" s="20"/>
      <c r="G22" s="20"/>
      <c r="H22" s="20"/>
      <c r="I22" s="73"/>
      <c r="J22" s="73"/>
      <c r="K22" s="73"/>
      <c r="L22" s="73"/>
      <c r="M22" s="73"/>
    </row>
    <row r="23" spans="1:14" ht="24.75" customHeight="1" x14ac:dyDescent="0.25">
      <c r="A23" s="74"/>
      <c r="B23" s="168" t="s">
        <v>71</v>
      </c>
      <c r="C23" s="77"/>
      <c r="D23" s="152"/>
      <c r="E23" s="77"/>
      <c r="G23" s="78"/>
      <c r="H23" s="78"/>
      <c r="N23" s="11"/>
    </row>
    <row r="24" spans="1:14" x14ac:dyDescent="0.25">
      <c r="A24" s="74"/>
      <c r="B24" s="16"/>
      <c r="C24" s="77"/>
      <c r="D24" s="152"/>
      <c r="E24" s="77"/>
      <c r="G24" s="78"/>
      <c r="H24" s="78"/>
      <c r="N24" s="11"/>
    </row>
    <row r="25" spans="1:14" x14ac:dyDescent="0.25">
      <c r="A25" s="74"/>
      <c r="B25" s="267" t="s">
        <v>362</v>
      </c>
      <c r="C25" s="267"/>
      <c r="D25" s="267"/>
      <c r="E25" s="77"/>
      <c r="G25" s="78"/>
      <c r="H25" s="78"/>
      <c r="N25" s="11"/>
    </row>
    <row r="26" spans="1:14" x14ac:dyDescent="0.25">
      <c r="A26" s="74"/>
      <c r="B26" s="52" t="s">
        <v>29</v>
      </c>
      <c r="C26" s="52" t="s">
        <v>72</v>
      </c>
      <c r="D26" s="52" t="s">
        <v>73</v>
      </c>
      <c r="E26" s="77"/>
      <c r="G26" s="78"/>
      <c r="H26" s="78"/>
      <c r="N26" s="11"/>
    </row>
    <row r="27" spans="1:14" x14ac:dyDescent="0.25">
      <c r="A27" s="74"/>
      <c r="B27" s="79" t="s">
        <v>74</v>
      </c>
      <c r="C27" s="21" t="s">
        <v>118</v>
      </c>
      <c r="D27" s="43"/>
      <c r="E27" s="77"/>
      <c r="G27" s="78"/>
      <c r="H27" s="78"/>
      <c r="N27" s="11"/>
    </row>
    <row r="28" spans="1:14" x14ac:dyDescent="0.25">
      <c r="A28" s="74"/>
      <c r="B28" s="79" t="s">
        <v>75</v>
      </c>
      <c r="C28" s="21" t="s">
        <v>118</v>
      </c>
      <c r="D28" s="43"/>
      <c r="E28" s="77"/>
      <c r="G28" s="78"/>
      <c r="H28" s="78"/>
      <c r="N28" s="11"/>
    </row>
    <row r="29" spans="1:14" x14ac:dyDescent="0.25">
      <c r="A29" s="74"/>
      <c r="B29" s="79" t="s">
        <v>76</v>
      </c>
      <c r="C29" s="21" t="s">
        <v>118</v>
      </c>
      <c r="D29" s="37"/>
      <c r="E29" s="77"/>
      <c r="G29" s="78"/>
      <c r="H29" s="78"/>
      <c r="N29" s="11"/>
    </row>
    <row r="30" spans="1:14" x14ac:dyDescent="0.25">
      <c r="A30" s="74"/>
      <c r="B30" s="79" t="s">
        <v>77</v>
      </c>
      <c r="C30" s="21" t="s">
        <v>118</v>
      </c>
      <c r="D30" s="43"/>
      <c r="E30" s="77"/>
      <c r="G30" s="78"/>
      <c r="H30" s="78"/>
      <c r="N30" s="11"/>
    </row>
    <row r="31" spans="1:14" x14ac:dyDescent="0.25">
      <c r="A31" s="74"/>
      <c r="B31" s="80"/>
      <c r="C31" s="9"/>
      <c r="D31" s="44"/>
      <c r="E31" s="77"/>
      <c r="G31" s="78"/>
      <c r="H31" s="78"/>
      <c r="N31" s="11"/>
    </row>
    <row r="32" spans="1:14" x14ac:dyDescent="0.25">
      <c r="A32" s="74"/>
      <c r="B32" s="268" t="s">
        <v>363</v>
      </c>
      <c r="C32" s="269"/>
      <c r="D32" s="269"/>
      <c r="E32" s="77"/>
      <c r="G32" s="78"/>
      <c r="H32" s="78"/>
      <c r="N32" s="11"/>
    </row>
    <row r="33" spans="1:14" x14ac:dyDescent="0.25">
      <c r="A33" s="74"/>
      <c r="B33" s="52" t="s">
        <v>29</v>
      </c>
      <c r="C33" s="52" t="s">
        <v>72</v>
      </c>
      <c r="D33" s="52" t="s">
        <v>73</v>
      </c>
      <c r="E33" s="77"/>
      <c r="G33" s="78"/>
      <c r="H33" s="78"/>
      <c r="N33" s="11"/>
    </row>
    <row r="34" spans="1:14" x14ac:dyDescent="0.25">
      <c r="A34" s="74"/>
      <c r="B34" s="79" t="s">
        <v>74</v>
      </c>
      <c r="C34" s="21"/>
      <c r="D34" s="43" t="s">
        <v>118</v>
      </c>
      <c r="E34" s="77"/>
      <c r="G34" s="78"/>
      <c r="H34" s="78"/>
      <c r="N34" s="11"/>
    </row>
    <row r="35" spans="1:14" x14ac:dyDescent="0.25">
      <c r="A35" s="74"/>
      <c r="B35" s="79" t="s">
        <v>75</v>
      </c>
      <c r="C35" s="21"/>
      <c r="D35" s="43" t="s">
        <v>118</v>
      </c>
      <c r="E35" s="77"/>
      <c r="G35" s="78"/>
      <c r="H35" s="78"/>
      <c r="N35" s="11"/>
    </row>
    <row r="36" spans="1:14" x14ac:dyDescent="0.25">
      <c r="A36" s="74"/>
      <c r="B36" s="79" t="s">
        <v>76</v>
      </c>
      <c r="C36" s="21" t="s">
        <v>118</v>
      </c>
      <c r="D36" s="37"/>
      <c r="E36" s="77"/>
      <c r="G36" s="78"/>
      <c r="H36" s="78"/>
      <c r="N36" s="11"/>
    </row>
    <row r="37" spans="1:14" x14ac:dyDescent="0.25">
      <c r="A37" s="74"/>
      <c r="B37" s="79" t="s">
        <v>77</v>
      </c>
      <c r="C37" s="21" t="s">
        <v>118</v>
      </c>
      <c r="D37" s="43"/>
      <c r="E37" s="77"/>
      <c r="G37" s="78"/>
      <c r="H37" s="78"/>
      <c r="N37" s="11"/>
    </row>
    <row r="38" spans="1:14" x14ac:dyDescent="0.25">
      <c r="A38" s="74"/>
      <c r="B38" s="80"/>
      <c r="C38" s="9"/>
      <c r="D38" s="44"/>
      <c r="E38" s="77"/>
      <c r="G38" s="78"/>
      <c r="H38" s="78"/>
      <c r="N38" s="11"/>
    </row>
    <row r="39" spans="1:14" x14ac:dyDescent="0.25">
      <c r="A39" s="74"/>
      <c r="B39" s="270" t="s">
        <v>364</v>
      </c>
      <c r="C39" s="271"/>
      <c r="D39" s="271"/>
      <c r="E39" s="77"/>
      <c r="G39" s="78"/>
      <c r="H39" s="78"/>
      <c r="N39" s="11"/>
    </row>
    <row r="40" spans="1:14" x14ac:dyDescent="0.25">
      <c r="A40" s="74"/>
      <c r="B40" s="52" t="s">
        <v>29</v>
      </c>
      <c r="C40" s="52" t="s">
        <v>72</v>
      </c>
      <c r="D40" s="52" t="s">
        <v>73</v>
      </c>
      <c r="E40" s="77"/>
      <c r="G40" s="78"/>
      <c r="H40" s="78"/>
      <c r="N40" s="11"/>
    </row>
    <row r="41" spans="1:14" x14ac:dyDescent="0.25">
      <c r="A41" s="74"/>
      <c r="B41" s="79" t="s">
        <v>74</v>
      </c>
      <c r="C41" s="21"/>
      <c r="D41" s="43" t="s">
        <v>118</v>
      </c>
      <c r="E41" s="77"/>
      <c r="G41" s="78"/>
      <c r="H41" s="78"/>
      <c r="N41" s="11"/>
    </row>
    <row r="42" spans="1:14" x14ac:dyDescent="0.25">
      <c r="A42" s="74"/>
      <c r="B42" s="79" t="s">
        <v>75</v>
      </c>
      <c r="C42" s="21"/>
      <c r="D42" s="43" t="s">
        <v>118</v>
      </c>
      <c r="E42" s="77"/>
      <c r="G42" s="78"/>
      <c r="H42" s="78"/>
      <c r="N42" s="11"/>
    </row>
    <row r="43" spans="1:14" x14ac:dyDescent="0.25">
      <c r="A43" s="74"/>
      <c r="B43" s="79" t="s">
        <v>76</v>
      </c>
      <c r="C43" s="21" t="s">
        <v>118</v>
      </c>
      <c r="D43" s="37"/>
      <c r="E43" s="77"/>
      <c r="G43" s="78"/>
      <c r="H43" s="78"/>
      <c r="N43" s="11"/>
    </row>
    <row r="44" spans="1:14" x14ac:dyDescent="0.25">
      <c r="A44" s="74"/>
      <c r="B44" s="79" t="s">
        <v>77</v>
      </c>
      <c r="C44" s="21" t="s">
        <v>118</v>
      </c>
      <c r="D44" s="43"/>
      <c r="E44" s="77"/>
      <c r="G44" s="78"/>
      <c r="H44" s="78"/>
      <c r="N44" s="11"/>
    </row>
    <row r="45" spans="1:14" x14ac:dyDescent="0.25">
      <c r="A45" s="74"/>
      <c r="B45" s="80"/>
      <c r="C45" s="9"/>
      <c r="D45" s="44"/>
      <c r="E45" s="77"/>
      <c r="G45" s="78"/>
      <c r="H45" s="78"/>
      <c r="N45" s="11"/>
    </row>
    <row r="46" spans="1:14" x14ac:dyDescent="0.25">
      <c r="A46" s="74"/>
      <c r="B46" s="224" t="s">
        <v>365</v>
      </c>
      <c r="C46" s="225"/>
      <c r="D46" s="225"/>
      <c r="E46" s="77"/>
      <c r="G46" s="78"/>
      <c r="H46" s="78"/>
      <c r="N46" s="11"/>
    </row>
    <row r="47" spans="1:14" x14ac:dyDescent="0.25">
      <c r="A47" s="74"/>
      <c r="B47" s="52" t="s">
        <v>29</v>
      </c>
      <c r="C47" s="52" t="s">
        <v>72</v>
      </c>
      <c r="D47" s="52" t="s">
        <v>73</v>
      </c>
      <c r="E47" s="77"/>
      <c r="G47" s="78"/>
      <c r="H47" s="78"/>
      <c r="N47" s="11"/>
    </row>
    <row r="48" spans="1:14" x14ac:dyDescent="0.25">
      <c r="A48" s="74"/>
      <c r="B48" s="79" t="s">
        <v>74</v>
      </c>
      <c r="C48" s="43" t="s">
        <v>118</v>
      </c>
      <c r="D48" s="99"/>
      <c r="E48" s="77"/>
      <c r="G48" s="78"/>
      <c r="H48" s="78"/>
      <c r="N48" s="11"/>
    </row>
    <row r="49" spans="1:17" x14ac:dyDescent="0.25">
      <c r="A49" s="74"/>
      <c r="B49" s="79" t="s">
        <v>75</v>
      </c>
      <c r="C49" s="21" t="s">
        <v>118</v>
      </c>
      <c r="D49" s="43"/>
      <c r="E49" s="77"/>
      <c r="G49" s="78"/>
      <c r="H49" s="78"/>
      <c r="N49" s="11"/>
    </row>
    <row r="50" spans="1:17" x14ac:dyDescent="0.25">
      <c r="A50" s="74"/>
      <c r="B50" s="79" t="s">
        <v>76</v>
      </c>
      <c r="C50" s="21" t="s">
        <v>118</v>
      </c>
      <c r="D50" s="37"/>
      <c r="E50" s="77"/>
      <c r="G50" s="78"/>
      <c r="H50" s="78"/>
      <c r="N50" s="11"/>
    </row>
    <row r="51" spans="1:17" x14ac:dyDescent="0.25">
      <c r="A51" s="74"/>
      <c r="B51" s="79" t="s">
        <v>77</v>
      </c>
      <c r="C51" s="21" t="s">
        <v>118</v>
      </c>
      <c r="D51" s="43"/>
      <c r="E51" s="77"/>
      <c r="G51" s="78"/>
      <c r="H51" s="78"/>
      <c r="N51" s="11"/>
    </row>
    <row r="52" spans="1:17" x14ac:dyDescent="0.25">
      <c r="A52" s="74"/>
      <c r="B52" s="80"/>
      <c r="C52" s="9"/>
      <c r="D52" s="44"/>
      <c r="E52" s="77"/>
      <c r="G52" s="78"/>
      <c r="H52" s="78"/>
      <c r="N52" s="11"/>
    </row>
    <row r="53" spans="1:17" x14ac:dyDescent="0.25">
      <c r="A53" s="74"/>
      <c r="B53" s="224" t="s">
        <v>366</v>
      </c>
      <c r="C53" s="225"/>
      <c r="D53" s="225"/>
      <c r="E53" s="77"/>
      <c r="G53" s="78"/>
      <c r="H53" s="78"/>
      <c r="N53" s="11"/>
    </row>
    <row r="54" spans="1:17" x14ac:dyDescent="0.25">
      <c r="A54" s="74"/>
      <c r="B54" s="52" t="s">
        <v>29</v>
      </c>
      <c r="C54" s="52" t="s">
        <v>72</v>
      </c>
      <c r="D54" s="52" t="s">
        <v>73</v>
      </c>
      <c r="E54" s="77"/>
      <c r="G54" s="78"/>
      <c r="H54" s="78"/>
      <c r="N54" s="11"/>
    </row>
    <row r="55" spans="1:17" x14ac:dyDescent="0.25">
      <c r="A55" s="74"/>
      <c r="B55" s="79" t="s">
        <v>74</v>
      </c>
      <c r="C55" s="21"/>
      <c r="D55" s="43" t="s">
        <v>118</v>
      </c>
      <c r="E55" s="77"/>
      <c r="G55" s="78"/>
      <c r="H55" s="78"/>
      <c r="N55" s="11"/>
    </row>
    <row r="56" spans="1:17" x14ac:dyDescent="0.25">
      <c r="A56" s="74"/>
      <c r="B56" s="79" t="s">
        <v>75</v>
      </c>
      <c r="C56" s="21"/>
      <c r="D56" s="43" t="s">
        <v>118</v>
      </c>
      <c r="E56" s="77"/>
      <c r="G56" s="78"/>
      <c r="H56" s="78"/>
      <c r="N56" s="11"/>
    </row>
    <row r="57" spans="1:17" x14ac:dyDescent="0.25">
      <c r="A57" s="74"/>
      <c r="B57" s="79" t="s">
        <v>76</v>
      </c>
      <c r="C57" s="21" t="s">
        <v>118</v>
      </c>
      <c r="D57" s="37"/>
      <c r="E57" s="77"/>
      <c r="G57" s="78"/>
      <c r="H57" s="78"/>
      <c r="N57" s="11"/>
    </row>
    <row r="58" spans="1:17" x14ac:dyDescent="0.25">
      <c r="A58" s="74"/>
      <c r="B58" s="79" t="s">
        <v>77</v>
      </c>
      <c r="C58" s="21" t="s">
        <v>118</v>
      </c>
      <c r="D58" s="43"/>
      <c r="E58" s="77"/>
      <c r="G58" s="78"/>
      <c r="H58" s="78"/>
      <c r="N58" s="11"/>
    </row>
    <row r="59" spans="1:17" x14ac:dyDescent="0.25">
      <c r="A59" s="74"/>
      <c r="B59" s="80"/>
      <c r="C59" s="9"/>
      <c r="D59" s="44"/>
      <c r="E59" s="77"/>
      <c r="G59" s="78"/>
      <c r="H59" s="78"/>
      <c r="N59" s="11"/>
    </row>
    <row r="60" spans="1:17" x14ac:dyDescent="0.25">
      <c r="A60" s="74"/>
      <c r="G60" s="78"/>
      <c r="H60" s="78"/>
      <c r="N60" s="11"/>
    </row>
    <row r="61" spans="1:17" ht="32.25" customHeight="1" x14ac:dyDescent="0.25">
      <c r="A61" s="74"/>
      <c r="B61" s="248" t="s">
        <v>37</v>
      </c>
      <c r="C61" s="249"/>
      <c r="D61" s="249"/>
      <c r="E61" s="249"/>
      <c r="F61" s="249"/>
      <c r="G61" s="249"/>
      <c r="H61" s="249"/>
      <c r="I61" s="249"/>
      <c r="J61" s="249"/>
      <c r="K61" s="249"/>
      <c r="L61" s="249"/>
      <c r="M61" s="249"/>
      <c r="N61" s="249"/>
      <c r="O61" s="249"/>
      <c r="P61" s="249"/>
      <c r="Q61" s="249"/>
    </row>
    <row r="62" spans="1:17" ht="15.75" thickBot="1" x14ac:dyDescent="0.3">
      <c r="M62" s="273"/>
      <c r="N62" s="273"/>
    </row>
    <row r="63" spans="1:17" ht="27" customHeight="1" x14ac:dyDescent="0.25">
      <c r="B63" s="232" t="s">
        <v>86</v>
      </c>
      <c r="C63" s="232"/>
      <c r="D63" s="232"/>
      <c r="E63" s="232"/>
      <c r="F63" s="232"/>
      <c r="G63" s="232"/>
      <c r="H63" s="232"/>
      <c r="I63" s="232"/>
      <c r="J63" s="232"/>
      <c r="K63" s="232"/>
      <c r="L63" s="232"/>
      <c r="M63" s="232"/>
      <c r="N63" s="232"/>
      <c r="O63" s="232"/>
      <c r="P63" s="232"/>
      <c r="Q63" s="232"/>
    </row>
    <row r="64" spans="1:17" ht="15.75" thickBot="1" x14ac:dyDescent="0.3">
      <c r="M64" s="5"/>
      <c r="N64" s="5"/>
    </row>
    <row r="65" spans="1:26" s="55" customFormat="1" ht="109.5" customHeight="1" x14ac:dyDescent="0.25">
      <c r="B65" s="15" t="s">
        <v>80</v>
      </c>
      <c r="C65" s="15" t="s">
        <v>81</v>
      </c>
      <c r="D65" s="15" t="s">
        <v>82</v>
      </c>
      <c r="E65" s="15" t="s">
        <v>35</v>
      </c>
      <c r="F65" s="15" t="s">
        <v>19</v>
      </c>
      <c r="G65" s="15" t="s">
        <v>53</v>
      </c>
      <c r="H65" s="15" t="s">
        <v>15</v>
      </c>
      <c r="I65" s="15" t="s">
        <v>8</v>
      </c>
      <c r="J65" s="15" t="s">
        <v>27</v>
      </c>
      <c r="K65" s="15" t="s">
        <v>47</v>
      </c>
      <c r="L65" s="15" t="s">
        <v>17</v>
      </c>
      <c r="M65" s="10" t="s">
        <v>23</v>
      </c>
      <c r="N65" s="15" t="s">
        <v>83</v>
      </c>
      <c r="O65" s="15" t="s">
        <v>31</v>
      </c>
      <c r="P65" s="50" t="s">
        <v>9</v>
      </c>
      <c r="Q65" s="50" t="s">
        <v>16</v>
      </c>
    </row>
    <row r="66" spans="1:26" s="12" customFormat="1" ht="30" x14ac:dyDescent="0.25">
      <c r="A66" s="3"/>
      <c r="B66" s="13" t="s">
        <v>85</v>
      </c>
      <c r="C66" s="13" t="s">
        <v>85</v>
      </c>
      <c r="D66" s="13" t="s">
        <v>84</v>
      </c>
      <c r="E66" s="117" t="s">
        <v>312</v>
      </c>
      <c r="F66" s="27" t="s">
        <v>72</v>
      </c>
      <c r="G66" s="118" t="s">
        <v>87</v>
      </c>
      <c r="H66" s="119">
        <v>41443</v>
      </c>
      <c r="I66" s="119">
        <v>41639</v>
      </c>
      <c r="J66" s="119" t="s">
        <v>73</v>
      </c>
      <c r="K66" s="117">
        <v>6</v>
      </c>
      <c r="L66" s="203">
        <v>0.4</v>
      </c>
      <c r="M66" s="117">
        <v>3367</v>
      </c>
      <c r="N66" s="117" t="s">
        <v>87</v>
      </c>
      <c r="O66" s="120">
        <v>1064007864</v>
      </c>
      <c r="P66" s="121" t="s">
        <v>88</v>
      </c>
      <c r="Q66" s="17"/>
      <c r="R66" s="81"/>
      <c r="S66" s="81"/>
      <c r="T66" s="81"/>
      <c r="U66" s="81"/>
      <c r="V66" s="81"/>
      <c r="W66" s="81"/>
      <c r="X66" s="81"/>
      <c r="Y66" s="81"/>
      <c r="Z66" s="81"/>
    </row>
    <row r="67" spans="1:26" s="12" customFormat="1" ht="55.5" customHeight="1" x14ac:dyDescent="0.25">
      <c r="A67" s="3"/>
      <c r="B67" s="13" t="s">
        <v>85</v>
      </c>
      <c r="C67" s="13" t="s">
        <v>85</v>
      </c>
      <c r="D67" s="13" t="s">
        <v>84</v>
      </c>
      <c r="E67" s="13" t="s">
        <v>311</v>
      </c>
      <c r="F67" s="27" t="s">
        <v>72</v>
      </c>
      <c r="G67" s="118" t="s">
        <v>87</v>
      </c>
      <c r="H67" s="119">
        <v>41061</v>
      </c>
      <c r="I67" s="119">
        <v>41274</v>
      </c>
      <c r="J67" s="119" t="s">
        <v>73</v>
      </c>
      <c r="K67" s="117">
        <v>7</v>
      </c>
      <c r="L67" s="117">
        <v>0</v>
      </c>
      <c r="M67" s="117">
        <v>2450</v>
      </c>
      <c r="N67" s="117" t="s">
        <v>87</v>
      </c>
      <c r="O67" s="120">
        <v>768568568</v>
      </c>
      <c r="P67" s="121" t="s">
        <v>89</v>
      </c>
      <c r="Q67" s="17"/>
      <c r="R67" s="81"/>
      <c r="S67" s="81"/>
      <c r="T67" s="81"/>
      <c r="U67" s="81"/>
      <c r="V67" s="81"/>
      <c r="W67" s="81"/>
      <c r="X67" s="81"/>
      <c r="Y67" s="81"/>
      <c r="Z67" s="81"/>
    </row>
    <row r="68" spans="1:26" s="12" customFormat="1" ht="30" x14ac:dyDescent="0.25">
      <c r="A68" s="3"/>
      <c r="B68" s="13" t="s">
        <v>85</v>
      </c>
      <c r="C68" s="13" t="s">
        <v>85</v>
      </c>
      <c r="D68" s="13" t="s">
        <v>90</v>
      </c>
      <c r="E68" s="117" t="s">
        <v>310</v>
      </c>
      <c r="F68" s="14" t="s">
        <v>72</v>
      </c>
      <c r="G68" s="14" t="s">
        <v>87</v>
      </c>
      <c r="H68" s="119">
        <v>40554</v>
      </c>
      <c r="I68" s="119">
        <v>40918</v>
      </c>
      <c r="J68" s="119" t="s">
        <v>73</v>
      </c>
      <c r="K68" s="117">
        <v>12</v>
      </c>
      <c r="L68" s="145">
        <v>0.97</v>
      </c>
      <c r="M68" s="117">
        <v>100</v>
      </c>
      <c r="N68" s="117" t="s">
        <v>87</v>
      </c>
      <c r="O68" s="120">
        <v>2222475950</v>
      </c>
      <c r="P68" s="121" t="s">
        <v>91</v>
      </c>
      <c r="Q68" s="17"/>
      <c r="R68" s="81"/>
      <c r="S68" s="81"/>
      <c r="T68" s="81"/>
      <c r="U68" s="81"/>
      <c r="V68" s="81"/>
      <c r="W68" s="81"/>
      <c r="X68" s="81"/>
      <c r="Y68" s="81"/>
      <c r="Z68" s="81"/>
    </row>
    <row r="69" spans="1:26" s="12" customFormat="1" ht="45" x14ac:dyDescent="0.25">
      <c r="A69" s="3"/>
      <c r="B69" s="29" t="s">
        <v>14</v>
      </c>
      <c r="C69" s="30"/>
      <c r="D69" s="31"/>
      <c r="E69" s="122"/>
      <c r="F69" s="30"/>
      <c r="G69" s="30"/>
      <c r="H69" s="30"/>
      <c r="I69" s="123"/>
      <c r="J69" s="123"/>
      <c r="K69" s="207">
        <f>K68+K67+K66</f>
        <v>25</v>
      </c>
      <c r="L69" s="208">
        <f>SUM(L66:L68)</f>
        <v>1.37</v>
      </c>
      <c r="M69" s="207">
        <f>SUM(M66:M68)</f>
        <v>5917</v>
      </c>
      <c r="N69" s="170"/>
      <c r="O69" s="125"/>
      <c r="P69" s="126"/>
      <c r="Q69" s="32" t="s">
        <v>382</v>
      </c>
    </row>
    <row r="70" spans="1:26" s="82" customFormat="1" x14ac:dyDescent="0.25">
      <c r="D70" s="86"/>
      <c r="E70" s="83"/>
      <c r="F70" s="84"/>
      <c r="G70" s="85"/>
      <c r="H70" s="85"/>
      <c r="I70" s="85"/>
      <c r="J70" s="85"/>
      <c r="K70" s="85"/>
      <c r="L70" s="85"/>
      <c r="M70" s="85"/>
      <c r="N70" s="85"/>
      <c r="O70" s="85"/>
      <c r="P70" s="86"/>
    </row>
    <row r="71" spans="1:26" s="82" customFormat="1" x14ac:dyDescent="0.25">
      <c r="B71" s="230" t="s">
        <v>25</v>
      </c>
      <c r="C71" s="230" t="s">
        <v>24</v>
      </c>
      <c r="D71" s="244" t="s">
        <v>30</v>
      </c>
      <c r="E71" s="244"/>
      <c r="F71" s="84"/>
      <c r="G71" s="85"/>
      <c r="H71" s="85"/>
      <c r="I71" s="85"/>
      <c r="J71" s="85"/>
      <c r="K71" s="85"/>
      <c r="L71" s="85"/>
      <c r="M71" s="85"/>
      <c r="N71" s="85"/>
      <c r="O71" s="85"/>
      <c r="P71" s="86"/>
    </row>
    <row r="72" spans="1:26" s="82" customFormat="1" x14ac:dyDescent="0.25">
      <c r="B72" s="231"/>
      <c r="C72" s="231"/>
      <c r="D72" s="52" t="s">
        <v>20</v>
      </c>
      <c r="E72" s="33" t="s">
        <v>21</v>
      </c>
      <c r="F72" s="84"/>
      <c r="G72" s="85"/>
      <c r="H72" s="85"/>
      <c r="I72" s="85"/>
      <c r="J72" s="85"/>
      <c r="K72" s="85"/>
      <c r="L72" s="85"/>
      <c r="M72" s="85"/>
      <c r="N72" s="85"/>
      <c r="O72" s="85"/>
      <c r="P72" s="86"/>
    </row>
    <row r="73" spans="1:26" s="82" customFormat="1" ht="30.6" customHeight="1" x14ac:dyDescent="0.25">
      <c r="B73" s="4" t="s">
        <v>18</v>
      </c>
      <c r="C73" s="209">
        <f>K69</f>
        <v>25</v>
      </c>
      <c r="D73" s="37" t="s">
        <v>118</v>
      </c>
      <c r="E73" s="88"/>
      <c r="F73" s="127"/>
      <c r="G73" s="128"/>
      <c r="H73" s="128" t="s">
        <v>395</v>
      </c>
      <c r="I73" s="128"/>
      <c r="J73" s="128"/>
      <c r="K73" s="128"/>
      <c r="L73" s="128"/>
      <c r="M73" s="128"/>
      <c r="N73" s="85"/>
      <c r="O73" s="85"/>
      <c r="P73" s="86"/>
    </row>
    <row r="74" spans="1:26" s="82" customFormat="1" ht="30" customHeight="1" x14ac:dyDescent="0.25">
      <c r="B74" s="4" t="s">
        <v>22</v>
      </c>
      <c r="C74" s="209">
        <f>M69</f>
        <v>5917</v>
      </c>
      <c r="D74" s="37" t="s">
        <v>118</v>
      </c>
      <c r="E74" s="88"/>
      <c r="F74" s="84"/>
      <c r="G74" s="85"/>
      <c r="H74" s="85"/>
      <c r="I74" s="85"/>
      <c r="J74" s="85"/>
      <c r="K74" s="85"/>
      <c r="L74" s="85"/>
      <c r="M74" s="85"/>
      <c r="N74" s="85"/>
      <c r="O74" s="85"/>
      <c r="P74" s="86"/>
    </row>
    <row r="75" spans="1:26" s="82" customFormat="1" ht="30" customHeight="1" x14ac:dyDescent="0.25">
      <c r="B75" s="19"/>
      <c r="C75" s="89"/>
      <c r="D75" s="65"/>
      <c r="E75" s="90"/>
      <c r="F75" s="84"/>
      <c r="G75" s="85"/>
      <c r="H75" s="85"/>
      <c r="I75" s="85"/>
      <c r="J75" s="85"/>
      <c r="K75" s="85"/>
      <c r="L75" s="85"/>
      <c r="M75" s="85"/>
      <c r="N75" s="85"/>
      <c r="O75" s="85"/>
      <c r="P75" s="86"/>
    </row>
    <row r="76" spans="1:26" s="82" customFormat="1" ht="35.25" customHeight="1" x14ac:dyDescent="0.25">
      <c r="B76" s="232" t="s">
        <v>92</v>
      </c>
      <c r="C76" s="232"/>
      <c r="D76" s="232"/>
      <c r="E76" s="232"/>
      <c r="F76" s="232"/>
      <c r="G76" s="232"/>
      <c r="H76" s="232"/>
      <c r="I76" s="232"/>
      <c r="J76" s="232"/>
      <c r="K76" s="232"/>
      <c r="L76" s="232"/>
      <c r="M76" s="232"/>
      <c r="N76" s="232"/>
      <c r="O76" s="232"/>
      <c r="P76" s="232"/>
      <c r="Q76" s="232"/>
    </row>
    <row r="77" spans="1:26" s="82" customFormat="1" ht="30" customHeight="1" thickBot="1" x14ac:dyDescent="0.3">
      <c r="B77" s="53"/>
      <c r="C77" s="53"/>
      <c r="D77" s="56"/>
      <c r="E77" s="53"/>
      <c r="F77" s="54"/>
      <c r="G77" s="55"/>
      <c r="H77" s="55"/>
      <c r="I77" s="55"/>
      <c r="J77" s="55"/>
      <c r="K77" s="55"/>
      <c r="L77" s="55"/>
      <c r="M77" s="5"/>
      <c r="N77" s="5"/>
      <c r="O77" s="55"/>
      <c r="P77" s="56"/>
      <c r="Q77" s="53"/>
    </row>
    <row r="78" spans="1:26" s="82" customFormat="1" ht="30" customHeight="1" x14ac:dyDescent="0.25">
      <c r="B78" s="15" t="s">
        <v>80</v>
      </c>
      <c r="C78" s="15" t="s">
        <v>81</v>
      </c>
      <c r="D78" s="15" t="s">
        <v>82</v>
      </c>
      <c r="E78" s="15" t="s">
        <v>35</v>
      </c>
      <c r="F78" s="15" t="s">
        <v>19</v>
      </c>
      <c r="G78" s="15" t="s">
        <v>53</v>
      </c>
      <c r="H78" s="15" t="s">
        <v>15</v>
      </c>
      <c r="I78" s="15" t="s">
        <v>8</v>
      </c>
      <c r="J78" s="15" t="s">
        <v>27</v>
      </c>
      <c r="K78" s="15" t="s">
        <v>47</v>
      </c>
      <c r="L78" s="15" t="s">
        <v>17</v>
      </c>
      <c r="M78" s="10" t="s">
        <v>23</v>
      </c>
      <c r="N78" s="15" t="s">
        <v>83</v>
      </c>
      <c r="O78" s="15" t="s">
        <v>31</v>
      </c>
      <c r="P78" s="50" t="s">
        <v>9</v>
      </c>
      <c r="Q78" s="50" t="s">
        <v>16</v>
      </c>
    </row>
    <row r="79" spans="1:26" s="82" customFormat="1" ht="85.5" customHeight="1" x14ac:dyDescent="0.25">
      <c r="B79" s="13" t="s">
        <v>85</v>
      </c>
      <c r="C79" s="13" t="s">
        <v>85</v>
      </c>
      <c r="D79" s="13" t="s">
        <v>84</v>
      </c>
      <c r="E79" s="117" t="s">
        <v>313</v>
      </c>
      <c r="F79" s="27" t="s">
        <v>73</v>
      </c>
      <c r="G79" s="118" t="s">
        <v>87</v>
      </c>
      <c r="H79" s="119">
        <v>41438</v>
      </c>
      <c r="I79" s="119">
        <v>41622</v>
      </c>
      <c r="J79" s="119" t="s">
        <v>73</v>
      </c>
      <c r="K79" s="117">
        <v>6</v>
      </c>
      <c r="L79" s="117">
        <v>0</v>
      </c>
      <c r="M79" s="117">
        <v>0</v>
      </c>
      <c r="N79" s="117" t="s">
        <v>87</v>
      </c>
      <c r="O79" s="117" t="s">
        <v>87</v>
      </c>
      <c r="P79" s="121" t="s">
        <v>93</v>
      </c>
      <c r="Q79" s="17" t="s">
        <v>481</v>
      </c>
    </row>
    <row r="80" spans="1:26" s="82" customFormat="1" ht="85.5" customHeight="1" x14ac:dyDescent="0.25">
      <c r="B80" s="13" t="s">
        <v>85</v>
      </c>
      <c r="C80" s="13" t="s">
        <v>85</v>
      </c>
      <c r="D80" s="13" t="s">
        <v>94</v>
      </c>
      <c r="E80" s="26" t="s">
        <v>95</v>
      </c>
      <c r="F80" s="27" t="s">
        <v>73</v>
      </c>
      <c r="G80" s="118" t="s">
        <v>87</v>
      </c>
      <c r="H80" s="119">
        <v>40983</v>
      </c>
      <c r="I80" s="119">
        <v>41258</v>
      </c>
      <c r="J80" s="119" t="s">
        <v>73</v>
      </c>
      <c r="K80" s="117" t="s">
        <v>96</v>
      </c>
      <c r="L80" s="117">
        <v>9</v>
      </c>
      <c r="M80" s="117">
        <v>0</v>
      </c>
      <c r="N80" s="117" t="s">
        <v>87</v>
      </c>
      <c r="O80" s="117" t="s">
        <v>87</v>
      </c>
      <c r="P80" s="121" t="s">
        <v>97</v>
      </c>
      <c r="Q80" s="17" t="s">
        <v>480</v>
      </c>
    </row>
    <row r="81" spans="2:17" s="82" customFormat="1" x14ac:dyDescent="0.25">
      <c r="B81" s="29" t="s">
        <v>14</v>
      </c>
      <c r="C81" s="34"/>
      <c r="D81" s="35"/>
      <c r="E81" s="124"/>
      <c r="F81" s="34"/>
      <c r="G81" s="34"/>
      <c r="H81" s="34"/>
      <c r="I81" s="129"/>
      <c r="J81" s="129"/>
      <c r="K81" s="35">
        <f>SUM(K79:K80)</f>
        <v>6</v>
      </c>
      <c r="L81" s="35">
        <f>SUM(L79:L80)</f>
        <v>9</v>
      </c>
      <c r="M81" s="124">
        <f>SUM(M79:M80)</f>
        <v>0</v>
      </c>
      <c r="N81" s="35">
        <f>SUM(N79:N80)</f>
        <v>0</v>
      </c>
      <c r="O81" s="130"/>
      <c r="P81" s="131"/>
      <c r="Q81" s="36"/>
    </row>
    <row r="82" spans="2:17" ht="28.15" customHeight="1" x14ac:dyDescent="0.25">
      <c r="B82" s="82"/>
      <c r="C82" s="82"/>
      <c r="D82" s="86"/>
      <c r="E82" s="83"/>
      <c r="F82" s="84"/>
      <c r="G82" s="85"/>
      <c r="H82" s="85"/>
      <c r="I82" s="85"/>
      <c r="J82" s="85"/>
      <c r="K82" s="85"/>
      <c r="L82" s="85"/>
      <c r="M82" s="85"/>
      <c r="N82" s="85"/>
      <c r="O82" s="85"/>
      <c r="P82" s="86"/>
      <c r="Q82" s="82"/>
    </row>
    <row r="83" spans="2:17" x14ac:dyDescent="0.25">
      <c r="B83" s="230" t="s">
        <v>25</v>
      </c>
      <c r="C83" s="230" t="s">
        <v>24</v>
      </c>
      <c r="D83" s="244" t="s">
        <v>30</v>
      </c>
      <c r="E83" s="244"/>
      <c r="F83" s="84"/>
      <c r="G83" s="85"/>
      <c r="H83" s="85"/>
      <c r="I83" s="85"/>
      <c r="J83" s="85"/>
      <c r="K83" s="85"/>
      <c r="L83" s="85"/>
      <c r="M83" s="85"/>
      <c r="N83" s="85"/>
      <c r="O83" s="85"/>
      <c r="P83" s="86"/>
      <c r="Q83" s="82"/>
    </row>
    <row r="84" spans="2:17" x14ac:dyDescent="0.25">
      <c r="B84" s="231"/>
      <c r="C84" s="231"/>
      <c r="D84" s="52" t="s">
        <v>20</v>
      </c>
      <c r="E84" s="33" t="s">
        <v>21</v>
      </c>
      <c r="F84" s="84"/>
      <c r="G84" s="85"/>
      <c r="H84" s="85"/>
      <c r="I84" s="85"/>
      <c r="J84" s="85"/>
      <c r="K84" s="85"/>
      <c r="L84" s="85"/>
      <c r="M84" s="85"/>
      <c r="N84" s="85"/>
      <c r="O84" s="85"/>
      <c r="P84" s="86"/>
      <c r="Q84" s="82"/>
    </row>
    <row r="85" spans="2:17" x14ac:dyDescent="0.25">
      <c r="B85" s="4" t="s">
        <v>18</v>
      </c>
      <c r="C85" s="38">
        <f>+K81</f>
        <v>6</v>
      </c>
      <c r="D85" s="37"/>
      <c r="E85" s="18" t="s">
        <v>118</v>
      </c>
      <c r="F85" s="127"/>
      <c r="G85" s="128"/>
      <c r="H85" s="128"/>
      <c r="I85" s="128"/>
      <c r="J85" s="128"/>
      <c r="K85" s="128"/>
      <c r="L85" s="128"/>
      <c r="M85" s="128"/>
      <c r="N85" s="85"/>
      <c r="O85" s="85"/>
      <c r="P85" s="86"/>
      <c r="Q85" s="82"/>
    </row>
    <row r="86" spans="2:17" ht="33.75" customHeight="1" x14ac:dyDescent="0.25">
      <c r="B86" s="4" t="s">
        <v>22</v>
      </c>
      <c r="C86" s="38">
        <f>+M81</f>
        <v>0</v>
      </c>
      <c r="D86" s="37"/>
      <c r="E86" s="18" t="s">
        <v>118</v>
      </c>
      <c r="F86" s="84"/>
      <c r="G86" s="85"/>
      <c r="H86" s="85"/>
      <c r="I86" s="85"/>
      <c r="J86" s="85"/>
      <c r="K86" s="85"/>
      <c r="L86" s="85"/>
      <c r="M86" s="85"/>
      <c r="N86" s="85"/>
      <c r="O86" s="85"/>
      <c r="P86" s="86"/>
      <c r="Q86" s="82"/>
    </row>
    <row r="87" spans="2:17" x14ac:dyDescent="0.25">
      <c r="B87" s="19"/>
      <c r="C87" s="159"/>
      <c r="D87" s="20"/>
      <c r="E87" s="41"/>
      <c r="F87" s="84"/>
      <c r="G87" s="85"/>
      <c r="H87" s="85"/>
      <c r="I87" s="85"/>
      <c r="J87" s="85"/>
      <c r="K87" s="85"/>
      <c r="L87" s="85"/>
      <c r="M87" s="85"/>
      <c r="N87" s="85"/>
      <c r="O87" s="85"/>
      <c r="P87" s="86"/>
      <c r="Q87" s="82"/>
    </row>
    <row r="88" spans="2:17" x14ac:dyDescent="0.25">
      <c r="B88" s="80"/>
      <c r="C88" s="94"/>
      <c r="D88" s="94"/>
      <c r="E88" s="72"/>
      <c r="F88" s="74"/>
      <c r="G88" s="72"/>
      <c r="H88" s="72"/>
      <c r="I88" s="72"/>
      <c r="J88" s="72"/>
      <c r="K88" s="72"/>
      <c r="L88" s="72"/>
      <c r="M88" s="72"/>
      <c r="N88" s="72"/>
      <c r="O88" s="72"/>
      <c r="P88" s="74"/>
      <c r="Q88" s="72"/>
    </row>
    <row r="89" spans="2:17" ht="30" customHeight="1" x14ac:dyDescent="0.25">
      <c r="B89" s="232" t="s">
        <v>98</v>
      </c>
      <c r="C89" s="232"/>
      <c r="D89" s="232"/>
      <c r="E89" s="232"/>
      <c r="F89" s="232"/>
      <c r="G89" s="232"/>
      <c r="H89" s="232"/>
      <c r="I89" s="232"/>
      <c r="J89" s="232"/>
      <c r="K89" s="232"/>
      <c r="L89" s="232"/>
      <c r="M89" s="232"/>
      <c r="N89" s="232"/>
      <c r="O89" s="232"/>
      <c r="P89" s="232"/>
      <c r="Q89" s="232"/>
    </row>
    <row r="90" spans="2:17" s="82" customFormat="1" ht="15.75" thickBot="1" x14ac:dyDescent="0.3">
      <c r="D90" s="86"/>
      <c r="F90" s="84"/>
      <c r="G90" s="85"/>
      <c r="H90" s="85"/>
      <c r="I90" s="85"/>
      <c r="J90" s="85"/>
      <c r="K90" s="85"/>
      <c r="L90" s="85"/>
      <c r="M90" s="183"/>
      <c r="N90" s="183"/>
      <c r="O90" s="85"/>
      <c r="P90" s="86"/>
    </row>
    <row r="91" spans="2:17" ht="60" x14ac:dyDescent="0.25">
      <c r="B91" s="15" t="s">
        <v>80</v>
      </c>
      <c r="C91" s="15" t="s">
        <v>81</v>
      </c>
      <c r="D91" s="15" t="s">
        <v>82</v>
      </c>
      <c r="E91" s="15" t="s">
        <v>35</v>
      </c>
      <c r="F91" s="15" t="s">
        <v>19</v>
      </c>
      <c r="G91" s="15" t="s">
        <v>53</v>
      </c>
      <c r="H91" s="15" t="s">
        <v>15</v>
      </c>
      <c r="I91" s="15" t="s">
        <v>8</v>
      </c>
      <c r="J91" s="15" t="s">
        <v>27</v>
      </c>
      <c r="K91" s="15" t="s">
        <v>47</v>
      </c>
      <c r="L91" s="15" t="s">
        <v>17</v>
      </c>
      <c r="M91" s="10" t="s">
        <v>23</v>
      </c>
      <c r="N91" s="15" t="s">
        <v>83</v>
      </c>
      <c r="O91" s="15" t="s">
        <v>31</v>
      </c>
      <c r="P91" s="50" t="s">
        <v>9</v>
      </c>
      <c r="Q91" s="50" t="s">
        <v>16</v>
      </c>
    </row>
    <row r="92" spans="2:17" ht="45" x14ac:dyDescent="0.25">
      <c r="B92" s="13" t="s">
        <v>85</v>
      </c>
      <c r="C92" s="13" t="s">
        <v>85</v>
      </c>
      <c r="D92" s="13" t="s">
        <v>90</v>
      </c>
      <c r="E92" s="117" t="s">
        <v>99</v>
      </c>
      <c r="F92" s="27" t="s">
        <v>73</v>
      </c>
      <c r="G92" s="118" t="s">
        <v>87</v>
      </c>
      <c r="H92" s="119">
        <v>41270</v>
      </c>
      <c r="I92" s="119">
        <v>41635</v>
      </c>
      <c r="J92" s="119" t="s">
        <v>73</v>
      </c>
      <c r="K92" s="117">
        <v>0</v>
      </c>
      <c r="L92" s="117">
        <v>12</v>
      </c>
      <c r="M92" s="117">
        <v>0</v>
      </c>
      <c r="N92" s="117" t="s">
        <v>87</v>
      </c>
      <c r="O92" s="120">
        <v>1575000000</v>
      </c>
      <c r="P92" s="121" t="s">
        <v>100</v>
      </c>
      <c r="Q92" s="17" t="s">
        <v>480</v>
      </c>
    </row>
    <row r="93" spans="2:17" ht="45" x14ac:dyDescent="0.25">
      <c r="B93" s="13" t="s">
        <v>85</v>
      </c>
      <c r="C93" s="13" t="s">
        <v>85</v>
      </c>
      <c r="D93" s="13" t="s">
        <v>94</v>
      </c>
      <c r="E93" s="13" t="s">
        <v>102</v>
      </c>
      <c r="F93" s="27" t="s">
        <v>73</v>
      </c>
      <c r="G93" s="118" t="s">
        <v>87</v>
      </c>
      <c r="H93" s="119">
        <v>39814</v>
      </c>
      <c r="I93" s="119">
        <v>40162</v>
      </c>
      <c r="J93" s="119" t="s">
        <v>73</v>
      </c>
      <c r="K93" s="117">
        <v>0</v>
      </c>
      <c r="L93" s="117">
        <v>3</v>
      </c>
      <c r="M93" s="117">
        <v>0</v>
      </c>
      <c r="N93" s="117" t="s">
        <v>87</v>
      </c>
      <c r="O93" s="120">
        <v>122736600</v>
      </c>
      <c r="P93" s="121" t="s">
        <v>103</v>
      </c>
      <c r="Q93" s="17" t="s">
        <v>482</v>
      </c>
    </row>
    <row r="94" spans="2:17" x14ac:dyDescent="0.25">
      <c r="B94" s="29" t="s">
        <v>14</v>
      </c>
      <c r="C94" s="30"/>
      <c r="D94" s="31"/>
      <c r="E94" s="122"/>
      <c r="F94" s="30"/>
      <c r="G94" s="30"/>
      <c r="H94" s="30"/>
      <c r="I94" s="123"/>
      <c r="J94" s="123"/>
      <c r="K94" s="207">
        <f>SUM(K92:K93)</f>
        <v>0</v>
      </c>
      <c r="L94" s="207">
        <f>SUM(L92:L93)</f>
        <v>15</v>
      </c>
      <c r="M94" s="207">
        <f>SUM(M92:M93)</f>
        <v>0</v>
      </c>
      <c r="N94" s="207">
        <f>SUM(N92:N93)</f>
        <v>0</v>
      </c>
      <c r="O94" s="125"/>
      <c r="P94" s="126"/>
      <c r="Q94" s="32"/>
    </row>
    <row r="95" spans="2:17" ht="15.75" thickBot="1" x14ac:dyDescent="0.3">
      <c r="B95" s="82"/>
      <c r="C95" s="82"/>
      <c r="D95" s="86"/>
      <c r="E95" s="83"/>
      <c r="F95" s="84"/>
      <c r="G95" s="85"/>
      <c r="H95" s="85"/>
      <c r="I95" s="85"/>
      <c r="J95" s="85"/>
      <c r="K95" s="85"/>
      <c r="L95" s="85"/>
      <c r="M95" s="85"/>
      <c r="N95" s="85"/>
      <c r="O95" s="85"/>
      <c r="P95" s="86"/>
      <c r="Q95" s="82"/>
    </row>
    <row r="96" spans="2:17" s="80" customFormat="1" ht="15.75" thickBot="1" x14ac:dyDescent="0.3">
      <c r="B96" s="250" t="s">
        <v>25</v>
      </c>
      <c r="C96" s="252" t="s">
        <v>24</v>
      </c>
      <c r="D96" s="228" t="s">
        <v>30</v>
      </c>
      <c r="E96" s="229"/>
      <c r="F96" s="65"/>
      <c r="G96" s="93"/>
      <c r="H96" s="93"/>
      <c r="I96" s="93"/>
      <c r="J96" s="93"/>
      <c r="K96" s="93"/>
      <c r="L96" s="93"/>
      <c r="M96" s="93"/>
      <c r="N96" s="93"/>
      <c r="O96" s="93"/>
      <c r="P96" s="71"/>
      <c r="Q96" s="90"/>
    </row>
    <row r="97" spans="1:18" s="80" customFormat="1" x14ac:dyDescent="0.25">
      <c r="B97" s="251"/>
      <c r="C97" s="253"/>
      <c r="D97" s="15" t="s">
        <v>20</v>
      </c>
      <c r="E97" s="22" t="s">
        <v>21</v>
      </c>
      <c r="F97" s="65"/>
      <c r="G97" s="93"/>
      <c r="H97" s="93"/>
      <c r="I97" s="93"/>
      <c r="J97" s="93"/>
      <c r="K97" s="93"/>
      <c r="L97" s="93"/>
      <c r="M97" s="93"/>
      <c r="N97" s="93"/>
      <c r="O97" s="93"/>
      <c r="P97" s="71"/>
      <c r="Q97" s="90"/>
    </row>
    <row r="98" spans="1:18" s="80" customFormat="1" ht="28.5" customHeight="1" x14ac:dyDescent="0.25">
      <c r="B98" s="24" t="s">
        <v>18</v>
      </c>
      <c r="C98" s="38">
        <f>+K94</f>
        <v>0</v>
      </c>
      <c r="D98" s="37"/>
      <c r="E98" s="164" t="s">
        <v>118</v>
      </c>
      <c r="F98" s="127"/>
      <c r="G98" s="128"/>
      <c r="H98" s="128"/>
      <c r="I98" s="128"/>
      <c r="J98" s="128"/>
      <c r="K98" s="128"/>
      <c r="L98" s="128"/>
      <c r="M98" s="128"/>
      <c r="N98" s="93"/>
      <c r="O98" s="93"/>
      <c r="P98" s="71"/>
      <c r="Q98" s="90"/>
    </row>
    <row r="99" spans="1:18" s="80" customFormat="1" ht="15.75" thickBot="1" x14ac:dyDescent="0.3">
      <c r="B99" s="23" t="s">
        <v>22</v>
      </c>
      <c r="C99" s="165">
        <f>+M94</f>
        <v>0</v>
      </c>
      <c r="D99" s="166"/>
      <c r="E99" s="167" t="s">
        <v>118</v>
      </c>
      <c r="F99" s="65"/>
      <c r="G99" s="93"/>
      <c r="H99" s="93"/>
      <c r="I99" s="93"/>
      <c r="J99" s="93"/>
      <c r="K99" s="93"/>
      <c r="L99" s="93"/>
      <c r="M99" s="93"/>
      <c r="N99" s="93"/>
      <c r="O99" s="93"/>
      <c r="P99" s="71"/>
      <c r="Q99" s="90"/>
    </row>
    <row r="100" spans="1:18" s="80" customFormat="1" x14ac:dyDescent="0.25">
      <c r="B100" s="90"/>
      <c r="C100" s="91"/>
      <c r="D100" s="92"/>
      <c r="E100" s="93"/>
      <c r="F100" s="65"/>
      <c r="G100" s="93"/>
      <c r="H100" s="93"/>
      <c r="I100" s="93"/>
      <c r="J100" s="93"/>
      <c r="K100" s="93"/>
      <c r="L100" s="93"/>
      <c r="M100" s="93"/>
      <c r="N100" s="93"/>
      <c r="O100" s="264"/>
      <c r="P100" s="264"/>
      <c r="Q100" s="93"/>
    </row>
    <row r="101" spans="1:18" x14ac:dyDescent="0.25">
      <c r="B101" s="80"/>
      <c r="C101" s="94"/>
      <c r="D101" s="94"/>
      <c r="E101" s="72"/>
      <c r="F101" s="74"/>
      <c r="G101" s="72"/>
      <c r="H101" s="72"/>
      <c r="I101" s="72"/>
      <c r="J101" s="72"/>
      <c r="K101" s="72"/>
      <c r="L101" s="72"/>
      <c r="M101" s="72"/>
      <c r="N101" s="72"/>
      <c r="O101" s="72"/>
      <c r="P101" s="74"/>
      <c r="Q101" s="72"/>
    </row>
    <row r="102" spans="1:18" s="82" customFormat="1" ht="30" customHeight="1" x14ac:dyDescent="0.25">
      <c r="B102" s="232" t="s">
        <v>104</v>
      </c>
      <c r="C102" s="232"/>
      <c r="D102" s="232"/>
      <c r="E102" s="232"/>
      <c r="F102" s="232"/>
      <c r="G102" s="232"/>
      <c r="H102" s="232"/>
      <c r="I102" s="232"/>
      <c r="J102" s="232"/>
      <c r="K102" s="232"/>
      <c r="L102" s="232"/>
      <c r="M102" s="232"/>
      <c r="N102" s="232"/>
      <c r="O102" s="232"/>
      <c r="P102" s="232"/>
      <c r="Q102" s="232"/>
    </row>
    <row r="103" spans="1:18" s="82" customFormat="1" ht="30" customHeight="1" thickBot="1" x14ac:dyDescent="0.3">
      <c r="B103" s="53"/>
      <c r="C103" s="53"/>
      <c r="D103" s="56"/>
      <c r="E103" s="53"/>
      <c r="F103" s="54"/>
      <c r="G103" s="55"/>
      <c r="H103" s="55"/>
      <c r="I103" s="55"/>
      <c r="J103" s="55"/>
      <c r="K103" s="55"/>
      <c r="L103" s="55"/>
      <c r="M103" s="5"/>
      <c r="N103" s="5"/>
      <c r="O103" s="55"/>
      <c r="P103" s="56"/>
      <c r="Q103" s="53"/>
    </row>
    <row r="104" spans="1:18" s="82" customFormat="1" ht="87" customHeight="1" x14ac:dyDescent="0.25">
      <c r="B104" s="15" t="s">
        <v>80</v>
      </c>
      <c r="C104" s="15" t="s">
        <v>81</v>
      </c>
      <c r="D104" s="15" t="s">
        <v>82</v>
      </c>
      <c r="E104" s="15" t="s">
        <v>35</v>
      </c>
      <c r="F104" s="15" t="s">
        <v>19</v>
      </c>
      <c r="G104" s="15" t="s">
        <v>53</v>
      </c>
      <c r="H104" s="15" t="s">
        <v>15</v>
      </c>
      <c r="I104" s="15" t="s">
        <v>8</v>
      </c>
      <c r="J104" s="15" t="s">
        <v>27</v>
      </c>
      <c r="K104" s="15" t="s">
        <v>47</v>
      </c>
      <c r="L104" s="15" t="s">
        <v>17</v>
      </c>
      <c r="M104" s="10" t="s">
        <v>23</v>
      </c>
      <c r="N104" s="15" t="s">
        <v>83</v>
      </c>
      <c r="O104" s="15" t="s">
        <v>31</v>
      </c>
      <c r="P104" s="50" t="s">
        <v>9</v>
      </c>
      <c r="Q104" s="50" t="s">
        <v>16</v>
      </c>
    </row>
    <row r="105" spans="1:18" s="82" customFormat="1" ht="30" customHeight="1" x14ac:dyDescent="0.25">
      <c r="B105" s="13" t="s">
        <v>85</v>
      </c>
      <c r="C105" s="13" t="s">
        <v>85</v>
      </c>
      <c r="D105" s="13" t="s">
        <v>84</v>
      </c>
      <c r="E105" s="117" t="s">
        <v>105</v>
      </c>
      <c r="F105" s="27" t="s">
        <v>72</v>
      </c>
      <c r="G105" s="118" t="s">
        <v>87</v>
      </c>
      <c r="H105" s="119">
        <v>41243</v>
      </c>
      <c r="I105" s="119">
        <v>41988</v>
      </c>
      <c r="J105" s="119" t="s">
        <v>73</v>
      </c>
      <c r="K105" s="117">
        <v>22</v>
      </c>
      <c r="L105" s="117">
        <v>0</v>
      </c>
      <c r="M105" s="117">
        <v>1415</v>
      </c>
      <c r="N105" s="117" t="s">
        <v>87</v>
      </c>
      <c r="O105" s="117" t="s">
        <v>87</v>
      </c>
      <c r="P105" s="121" t="s">
        <v>106</v>
      </c>
      <c r="Q105" s="17" t="s">
        <v>483</v>
      </c>
      <c r="R105" s="158"/>
    </row>
    <row r="106" spans="1:18" s="82" customFormat="1" ht="30" customHeight="1" x14ac:dyDescent="0.25">
      <c r="B106" s="13" t="s">
        <v>85</v>
      </c>
      <c r="C106" s="13" t="s">
        <v>85</v>
      </c>
      <c r="D106" s="13" t="s">
        <v>84</v>
      </c>
      <c r="E106" s="117" t="s">
        <v>107</v>
      </c>
      <c r="F106" s="27" t="s">
        <v>73</v>
      </c>
      <c r="G106" s="14" t="s">
        <v>87</v>
      </c>
      <c r="H106" s="119">
        <v>41155</v>
      </c>
      <c r="I106" s="119">
        <v>41274</v>
      </c>
      <c r="J106" s="119" t="s">
        <v>73</v>
      </c>
      <c r="K106" s="117">
        <v>0</v>
      </c>
      <c r="L106" s="117">
        <v>3</v>
      </c>
      <c r="M106" s="117">
        <v>0</v>
      </c>
      <c r="N106" s="117" t="s">
        <v>87</v>
      </c>
      <c r="O106" s="117" t="s">
        <v>87</v>
      </c>
      <c r="P106" s="121" t="s">
        <v>108</v>
      </c>
      <c r="Q106" s="17" t="s">
        <v>486</v>
      </c>
    </row>
    <row r="107" spans="1:18" s="82" customFormat="1" ht="30" customHeight="1" x14ac:dyDescent="0.25">
      <c r="B107" s="13" t="s">
        <v>85</v>
      </c>
      <c r="C107" s="13" t="s">
        <v>85</v>
      </c>
      <c r="D107" s="13" t="s">
        <v>465</v>
      </c>
      <c r="E107" s="117" t="s">
        <v>466</v>
      </c>
      <c r="F107" s="14" t="s">
        <v>72</v>
      </c>
      <c r="G107" s="14" t="s">
        <v>87</v>
      </c>
      <c r="H107" s="119">
        <v>39812</v>
      </c>
      <c r="I107" s="119">
        <v>40177</v>
      </c>
      <c r="J107" s="119" t="s">
        <v>73</v>
      </c>
      <c r="K107" s="117">
        <v>4</v>
      </c>
      <c r="L107" s="117">
        <v>8</v>
      </c>
      <c r="M107" s="117">
        <v>0</v>
      </c>
      <c r="N107" s="117" t="s">
        <v>87</v>
      </c>
      <c r="O107" s="117" t="s">
        <v>87</v>
      </c>
      <c r="P107" s="121" t="s">
        <v>467</v>
      </c>
      <c r="Q107" s="17" t="s">
        <v>484</v>
      </c>
    </row>
    <row r="108" spans="1:18" s="82" customFormat="1" ht="33.75" customHeight="1" x14ac:dyDescent="0.25">
      <c r="B108" s="29" t="s">
        <v>14</v>
      </c>
      <c r="C108" s="30"/>
      <c r="D108" s="31"/>
      <c r="E108" s="122"/>
      <c r="F108" s="30"/>
      <c r="G108" s="30"/>
      <c r="H108" s="30"/>
      <c r="I108" s="123"/>
      <c r="J108" s="123"/>
      <c r="K108" s="207">
        <f>K107+K106+K105</f>
        <v>26</v>
      </c>
      <c r="L108" s="207">
        <f>SUM(L105:L107)</f>
        <v>11</v>
      </c>
      <c r="M108" s="207">
        <f>SUM(M105:M107)</f>
        <v>1415</v>
      </c>
      <c r="N108" s="207">
        <v>0</v>
      </c>
      <c r="O108" s="125"/>
      <c r="P108" s="126"/>
      <c r="Q108" s="32"/>
    </row>
    <row r="109" spans="1:18" s="82" customFormat="1" ht="30" customHeight="1" thickBot="1" x14ac:dyDescent="0.3">
      <c r="B109" s="45"/>
      <c r="C109" s="45"/>
      <c r="D109" s="45"/>
      <c r="E109" s="45"/>
      <c r="F109" s="132"/>
      <c r="G109" s="133"/>
      <c r="H109" s="134"/>
      <c r="I109" s="134"/>
      <c r="J109" s="134"/>
      <c r="K109" s="135"/>
      <c r="L109" s="135"/>
      <c r="M109" s="135"/>
      <c r="N109" s="135"/>
      <c r="O109" s="136"/>
      <c r="P109" s="137"/>
      <c r="Q109" s="81"/>
    </row>
    <row r="110" spans="1:18" ht="30" customHeight="1" x14ac:dyDescent="0.25">
      <c r="B110" s="250" t="s">
        <v>25</v>
      </c>
      <c r="C110" s="254" t="s">
        <v>24</v>
      </c>
      <c r="D110" s="226" t="s">
        <v>30</v>
      </c>
      <c r="E110" s="227"/>
      <c r="F110" s="84"/>
      <c r="G110" s="85"/>
      <c r="H110" s="85"/>
      <c r="I110" s="85"/>
      <c r="J110" s="85"/>
      <c r="K110" s="85"/>
      <c r="L110" s="85"/>
      <c r="M110" s="85"/>
      <c r="N110" s="85"/>
      <c r="O110" s="85"/>
      <c r="P110" s="86"/>
      <c r="Q110" s="82"/>
    </row>
    <row r="111" spans="1:18" x14ac:dyDescent="0.25">
      <c r="A111" s="53" t="s">
        <v>399</v>
      </c>
      <c r="B111" s="251"/>
      <c r="C111" s="255"/>
      <c r="D111" s="52" t="s">
        <v>20</v>
      </c>
      <c r="E111" s="52" t="s">
        <v>21</v>
      </c>
      <c r="F111" s="84"/>
      <c r="G111" s="85"/>
      <c r="H111" s="85"/>
      <c r="I111" s="85"/>
      <c r="J111" s="85"/>
      <c r="K111" s="85"/>
      <c r="L111" s="85"/>
      <c r="M111" s="85"/>
      <c r="N111" s="85"/>
      <c r="O111" s="85"/>
      <c r="P111" s="86"/>
      <c r="Q111" s="82"/>
    </row>
    <row r="112" spans="1:18" ht="34.5" customHeight="1" x14ac:dyDescent="0.25">
      <c r="B112" s="48" t="s">
        <v>18</v>
      </c>
      <c r="C112" s="46">
        <f>+K108</f>
        <v>26</v>
      </c>
      <c r="D112" s="37" t="s">
        <v>118</v>
      </c>
      <c r="E112" s="37"/>
      <c r="F112" s="127"/>
      <c r="G112" s="128"/>
      <c r="H112" s="128"/>
      <c r="I112" s="128"/>
      <c r="J112" s="128"/>
      <c r="K112" s="128"/>
      <c r="L112" s="128"/>
      <c r="M112" s="128"/>
      <c r="N112" s="85"/>
      <c r="O112" s="85"/>
      <c r="P112" s="86"/>
      <c r="Q112" s="82"/>
    </row>
    <row r="113" spans="2:18" s="80" customFormat="1" x14ac:dyDescent="0.25">
      <c r="B113" s="4" t="s">
        <v>22</v>
      </c>
      <c r="C113" s="47">
        <f>+M108</f>
        <v>1415</v>
      </c>
      <c r="D113" s="37" t="s">
        <v>118</v>
      </c>
      <c r="E113" s="18"/>
      <c r="F113" s="65"/>
      <c r="G113" s="93"/>
      <c r="H113" s="93"/>
      <c r="I113" s="93"/>
      <c r="J113" s="93"/>
      <c r="K113" s="93"/>
      <c r="L113" s="93"/>
      <c r="M113" s="93"/>
      <c r="N113" s="93"/>
      <c r="O113" s="93"/>
      <c r="P113" s="71"/>
      <c r="Q113" s="90"/>
    </row>
    <row r="114" spans="2:18" s="90" customFormat="1" x14ac:dyDescent="0.25">
      <c r="B114" s="19"/>
      <c r="C114" s="39"/>
      <c r="D114" s="40"/>
      <c r="E114" s="41"/>
      <c r="F114" s="65"/>
      <c r="G114" s="93"/>
      <c r="H114" s="93"/>
      <c r="I114" s="93"/>
      <c r="J114" s="93"/>
      <c r="K114" s="93"/>
      <c r="L114" s="93"/>
      <c r="M114" s="93"/>
      <c r="N114" s="93"/>
      <c r="O114" s="264"/>
      <c r="P114" s="264"/>
      <c r="Q114" s="93"/>
    </row>
    <row r="115" spans="2:18" x14ac:dyDescent="0.25">
      <c r="B115" s="80"/>
      <c r="C115" s="94"/>
      <c r="D115" s="94"/>
      <c r="E115" s="72"/>
      <c r="F115" s="74"/>
      <c r="G115" s="72"/>
      <c r="H115" s="72"/>
      <c r="I115" s="72"/>
      <c r="J115" s="72"/>
      <c r="K115" s="72"/>
      <c r="L115" s="72"/>
      <c r="M115" s="72"/>
      <c r="N115" s="72"/>
      <c r="O115" s="72"/>
      <c r="P115" s="74"/>
      <c r="Q115" s="72"/>
    </row>
    <row r="116" spans="2:18" s="82" customFormat="1" ht="42.75" customHeight="1" x14ac:dyDescent="0.25">
      <c r="B116" s="232" t="s">
        <v>109</v>
      </c>
      <c r="C116" s="232"/>
      <c r="D116" s="232"/>
      <c r="E116" s="232"/>
      <c r="F116" s="232"/>
      <c r="G116" s="232"/>
      <c r="H116" s="232"/>
      <c r="I116" s="232"/>
      <c r="J116" s="232"/>
      <c r="K116" s="232"/>
      <c r="L116" s="232"/>
      <c r="M116" s="232"/>
      <c r="N116" s="232"/>
      <c r="O116" s="232"/>
      <c r="P116" s="232"/>
      <c r="Q116" s="232"/>
    </row>
    <row r="117" spans="2:18" s="82" customFormat="1" ht="30" customHeight="1" thickBot="1" x14ac:dyDescent="0.3">
      <c r="B117" s="53"/>
      <c r="C117" s="53"/>
      <c r="D117" s="56"/>
      <c r="E117" s="53"/>
      <c r="F117" s="54"/>
      <c r="G117" s="55"/>
      <c r="H117" s="55"/>
      <c r="I117" s="55"/>
      <c r="J117" s="55"/>
      <c r="K117" s="55"/>
      <c r="L117" s="55"/>
      <c r="M117" s="5"/>
      <c r="N117" s="5"/>
      <c r="O117" s="55"/>
      <c r="P117" s="56"/>
      <c r="Q117" s="53"/>
    </row>
    <row r="118" spans="2:18" s="82" customFormat="1" ht="72" customHeight="1" x14ac:dyDescent="0.25">
      <c r="B118" s="15" t="s">
        <v>80</v>
      </c>
      <c r="C118" s="15" t="s">
        <v>81</v>
      </c>
      <c r="D118" s="15" t="s">
        <v>82</v>
      </c>
      <c r="E118" s="15" t="s">
        <v>35</v>
      </c>
      <c r="F118" s="15" t="s">
        <v>19</v>
      </c>
      <c r="G118" s="15" t="s">
        <v>53</v>
      </c>
      <c r="H118" s="15" t="s">
        <v>15</v>
      </c>
      <c r="I118" s="15" t="s">
        <v>8</v>
      </c>
      <c r="J118" s="15" t="s">
        <v>27</v>
      </c>
      <c r="K118" s="15" t="s">
        <v>47</v>
      </c>
      <c r="L118" s="15" t="s">
        <v>17</v>
      </c>
      <c r="M118" s="10" t="s">
        <v>23</v>
      </c>
      <c r="N118" s="15" t="s">
        <v>83</v>
      </c>
      <c r="O118" s="15" t="s">
        <v>31</v>
      </c>
      <c r="P118" s="50" t="s">
        <v>9</v>
      </c>
      <c r="Q118" s="50" t="s">
        <v>16</v>
      </c>
    </row>
    <row r="119" spans="2:18" s="82" customFormat="1" ht="37.5" customHeight="1" x14ac:dyDescent="0.25">
      <c r="B119" s="13" t="s">
        <v>85</v>
      </c>
      <c r="C119" s="13" t="s">
        <v>85</v>
      </c>
      <c r="D119" s="13" t="s">
        <v>90</v>
      </c>
      <c r="E119" s="117" t="s">
        <v>110</v>
      </c>
      <c r="F119" s="27" t="s">
        <v>73</v>
      </c>
      <c r="G119" s="118" t="s">
        <v>87</v>
      </c>
      <c r="H119" s="119">
        <v>41234</v>
      </c>
      <c r="I119" s="119">
        <v>41599</v>
      </c>
      <c r="J119" s="119" t="s">
        <v>73</v>
      </c>
      <c r="K119" s="117">
        <v>0</v>
      </c>
      <c r="L119" s="117">
        <v>12</v>
      </c>
      <c r="M119" s="117" t="s">
        <v>87</v>
      </c>
      <c r="N119" s="117" t="s">
        <v>87</v>
      </c>
      <c r="O119" s="117" t="s">
        <v>87</v>
      </c>
      <c r="P119" s="121" t="s">
        <v>111</v>
      </c>
      <c r="Q119" s="17" t="s">
        <v>485</v>
      </c>
    </row>
    <row r="120" spans="2:18" s="82" customFormat="1" ht="45" customHeight="1" x14ac:dyDescent="0.25">
      <c r="B120" s="13" t="s">
        <v>85</v>
      </c>
      <c r="C120" s="13" t="s">
        <v>85</v>
      </c>
      <c r="D120" s="13" t="s">
        <v>90</v>
      </c>
      <c r="E120" s="13" t="s">
        <v>112</v>
      </c>
      <c r="F120" s="27" t="s">
        <v>73</v>
      </c>
      <c r="G120" s="118" t="s">
        <v>87</v>
      </c>
      <c r="H120" s="119">
        <v>40779</v>
      </c>
      <c r="I120" s="119">
        <v>41145</v>
      </c>
      <c r="J120" s="119" t="s">
        <v>73</v>
      </c>
      <c r="K120" s="117">
        <v>0</v>
      </c>
      <c r="L120" s="117">
        <v>12</v>
      </c>
      <c r="M120" s="117" t="s">
        <v>87</v>
      </c>
      <c r="N120" s="117" t="s">
        <v>87</v>
      </c>
      <c r="O120" s="117" t="s">
        <v>87</v>
      </c>
      <c r="P120" s="121" t="s">
        <v>113</v>
      </c>
      <c r="Q120" s="17" t="s">
        <v>478</v>
      </c>
      <c r="R120" s="158"/>
    </row>
    <row r="121" spans="2:18" s="82" customFormat="1" x14ac:dyDescent="0.25">
      <c r="B121" s="29" t="s">
        <v>14</v>
      </c>
      <c r="C121" s="30"/>
      <c r="D121" s="31"/>
      <c r="E121" s="122"/>
      <c r="F121" s="30"/>
      <c r="G121" s="30"/>
      <c r="H121" s="30"/>
      <c r="I121" s="123"/>
      <c r="J121" s="123"/>
      <c r="K121" s="207">
        <f>SUM(K119:K120)</f>
        <v>0</v>
      </c>
      <c r="L121" s="207">
        <f>SUM(L119:L120)</f>
        <v>24</v>
      </c>
      <c r="M121" s="124">
        <v>0</v>
      </c>
      <c r="N121" s="124">
        <v>0</v>
      </c>
      <c r="O121" s="125"/>
      <c r="P121" s="126"/>
      <c r="Q121" s="32"/>
    </row>
    <row r="122" spans="2:18" ht="28.15" customHeight="1" thickBot="1" x14ac:dyDescent="0.3">
      <c r="B122" s="82"/>
      <c r="C122" s="82"/>
      <c r="D122" s="86"/>
      <c r="E122" s="83"/>
      <c r="F122" s="84"/>
      <c r="G122" s="85"/>
      <c r="H122" s="85"/>
      <c r="I122" s="85"/>
      <c r="J122" s="85"/>
      <c r="K122" s="85"/>
      <c r="L122" s="85"/>
      <c r="M122" s="85"/>
      <c r="N122" s="85"/>
      <c r="O122" s="85"/>
      <c r="P122" s="86"/>
      <c r="Q122" s="82"/>
    </row>
    <row r="123" spans="2:18" ht="15.75" thickBot="1" x14ac:dyDescent="0.3">
      <c r="B123" s="250" t="s">
        <v>25</v>
      </c>
      <c r="C123" s="252" t="s">
        <v>24</v>
      </c>
      <c r="D123" s="228" t="s">
        <v>30</v>
      </c>
      <c r="E123" s="229"/>
      <c r="F123" s="84"/>
      <c r="G123" s="85"/>
      <c r="H123" s="85"/>
      <c r="I123" s="85"/>
      <c r="J123" s="85"/>
      <c r="K123" s="85"/>
      <c r="L123" s="85"/>
      <c r="M123" s="85"/>
      <c r="N123" s="85"/>
      <c r="O123" s="85"/>
      <c r="P123" s="86"/>
      <c r="Q123" s="82"/>
    </row>
    <row r="124" spans="2:18" x14ac:dyDescent="0.25">
      <c r="B124" s="251"/>
      <c r="C124" s="253"/>
      <c r="D124" s="15" t="s">
        <v>20</v>
      </c>
      <c r="E124" s="22" t="s">
        <v>21</v>
      </c>
      <c r="F124" s="84"/>
      <c r="G124" s="85"/>
      <c r="H124" s="85"/>
      <c r="I124" s="85"/>
      <c r="J124" s="85"/>
      <c r="K124" s="85"/>
      <c r="L124" s="85"/>
      <c r="M124" s="85"/>
      <c r="N124" s="85"/>
      <c r="O124" s="85"/>
      <c r="P124" s="86"/>
      <c r="Q124" s="82"/>
    </row>
    <row r="125" spans="2:18" ht="27" customHeight="1" x14ac:dyDescent="0.25">
      <c r="B125" s="37" t="s">
        <v>18</v>
      </c>
      <c r="C125" s="37">
        <f>+K121</f>
        <v>0</v>
      </c>
      <c r="D125" s="42"/>
      <c r="E125" s="37" t="s">
        <v>118</v>
      </c>
      <c r="F125" s="127"/>
      <c r="G125" s="128"/>
      <c r="H125" s="128"/>
      <c r="I125" s="128"/>
      <c r="J125" s="128"/>
      <c r="K125" s="128"/>
      <c r="L125" s="128"/>
      <c r="M125" s="128"/>
      <c r="N125" s="85"/>
      <c r="O125" s="85"/>
      <c r="P125" s="86"/>
      <c r="Q125" s="82"/>
    </row>
    <row r="126" spans="2:18" ht="60.75" customHeight="1" x14ac:dyDescent="0.25">
      <c r="B126" s="4" t="s">
        <v>22</v>
      </c>
      <c r="C126" s="38">
        <f>+M121</f>
        <v>0</v>
      </c>
      <c r="D126" s="37"/>
      <c r="E126" s="18" t="s">
        <v>118</v>
      </c>
      <c r="F126" s="84"/>
      <c r="G126" s="85"/>
      <c r="H126" s="85"/>
      <c r="I126" s="85"/>
      <c r="J126" s="85"/>
      <c r="K126" s="85"/>
      <c r="L126" s="85"/>
      <c r="M126" s="85"/>
      <c r="N126" s="85"/>
      <c r="O126" s="85"/>
      <c r="P126" s="86"/>
      <c r="Q126" s="82"/>
    </row>
    <row r="127" spans="2:18" x14ac:dyDescent="0.25">
      <c r="B127" s="19"/>
      <c r="C127" s="159"/>
      <c r="D127" s="20"/>
      <c r="E127" s="41"/>
      <c r="F127" s="84"/>
      <c r="G127" s="85"/>
      <c r="H127" s="85"/>
      <c r="I127" s="85"/>
      <c r="J127" s="85"/>
      <c r="K127" s="85"/>
      <c r="L127" s="85"/>
      <c r="M127" s="85"/>
      <c r="N127" s="85"/>
      <c r="O127" s="85"/>
      <c r="P127" s="86"/>
      <c r="Q127" s="82"/>
    </row>
    <row r="129" spans="2:17" ht="29.25" customHeight="1" x14ac:dyDescent="0.25">
      <c r="B129" s="265" t="s">
        <v>32</v>
      </c>
      <c r="C129" s="266"/>
      <c r="D129" s="266"/>
      <c r="E129" s="266"/>
      <c r="F129" s="266"/>
      <c r="G129" s="266"/>
      <c r="H129" s="266"/>
      <c r="I129" s="266"/>
      <c r="J129" s="266"/>
      <c r="K129" s="266"/>
      <c r="L129" s="266"/>
      <c r="M129" s="266"/>
      <c r="N129" s="266"/>
      <c r="O129" s="266"/>
      <c r="P129" s="266"/>
      <c r="Q129" s="266"/>
    </row>
    <row r="132" spans="2:17" x14ac:dyDescent="0.25">
      <c r="B132" s="238" t="s">
        <v>0</v>
      </c>
      <c r="C132" s="238" t="s">
        <v>33</v>
      </c>
      <c r="D132" s="238" t="s">
        <v>34</v>
      </c>
      <c r="E132" s="238" t="s">
        <v>54</v>
      </c>
      <c r="F132" s="238" t="s">
        <v>56</v>
      </c>
      <c r="G132" s="238" t="s">
        <v>57</v>
      </c>
      <c r="H132" s="238" t="s">
        <v>58</v>
      </c>
      <c r="I132" s="238" t="s">
        <v>55</v>
      </c>
      <c r="J132" s="256" t="s">
        <v>59</v>
      </c>
      <c r="K132" s="257"/>
      <c r="L132" s="258"/>
      <c r="M132" s="238" t="s">
        <v>63</v>
      </c>
      <c r="N132" s="238" t="s">
        <v>379</v>
      </c>
      <c r="O132" s="238" t="s">
        <v>380</v>
      </c>
      <c r="P132" s="238" t="s">
        <v>1</v>
      </c>
      <c r="Q132" s="2"/>
    </row>
    <row r="133" spans="2:17" s="82" customFormat="1" ht="41.25" customHeight="1" x14ac:dyDescent="0.25">
      <c r="B133" s="239"/>
      <c r="C133" s="239"/>
      <c r="D133" s="239"/>
      <c r="E133" s="239"/>
      <c r="F133" s="239"/>
      <c r="G133" s="239"/>
      <c r="H133" s="239"/>
      <c r="I133" s="239"/>
      <c r="J133" s="51" t="s">
        <v>60</v>
      </c>
      <c r="K133" s="52" t="s">
        <v>61</v>
      </c>
      <c r="L133" s="51" t="s">
        <v>62</v>
      </c>
      <c r="M133" s="239"/>
      <c r="N133" s="239"/>
      <c r="O133" s="239"/>
      <c r="P133" s="239"/>
      <c r="Q133" s="2"/>
    </row>
    <row r="134" spans="2:17" s="82" customFormat="1" ht="16.5" customHeight="1" x14ac:dyDescent="0.25">
      <c r="B134" s="256"/>
      <c r="C134" s="257"/>
      <c r="D134" s="257"/>
      <c r="E134" s="257"/>
      <c r="F134" s="257"/>
      <c r="G134" s="257"/>
      <c r="H134" s="257"/>
      <c r="I134" s="257"/>
      <c r="J134" s="257"/>
      <c r="K134" s="257"/>
      <c r="L134" s="257"/>
      <c r="M134" s="257"/>
      <c r="N134" s="257"/>
      <c r="O134" s="257"/>
      <c r="P134" s="258"/>
      <c r="Q134" s="2"/>
    </row>
    <row r="135" spans="2:17" s="82" customFormat="1" ht="114.75" customHeight="1" x14ac:dyDescent="0.25">
      <c r="B135" s="95" t="s">
        <v>114</v>
      </c>
      <c r="C135" s="96" t="s">
        <v>115</v>
      </c>
      <c r="D135" s="96" t="s">
        <v>116</v>
      </c>
      <c r="E135" s="87">
        <v>1082860663</v>
      </c>
      <c r="F135" s="96" t="s">
        <v>117</v>
      </c>
      <c r="G135" s="96" t="s">
        <v>85</v>
      </c>
      <c r="H135" s="97">
        <v>40446</v>
      </c>
      <c r="I135" s="87" t="s">
        <v>87</v>
      </c>
      <c r="J135" s="96" t="s">
        <v>120</v>
      </c>
      <c r="K135" s="98" t="s">
        <v>461</v>
      </c>
      <c r="L135" s="96" t="s">
        <v>50</v>
      </c>
      <c r="M135" s="87" t="s">
        <v>72</v>
      </c>
      <c r="N135" s="87" t="s">
        <v>72</v>
      </c>
      <c r="O135" s="87" t="s">
        <v>72</v>
      </c>
      <c r="P135" s="96" t="s">
        <v>50</v>
      </c>
      <c r="Q135" s="71"/>
    </row>
    <row r="136" spans="2:17" s="82" customFormat="1" ht="45" x14ac:dyDescent="0.25">
      <c r="B136" s="95" t="s">
        <v>114</v>
      </c>
      <c r="C136" s="96" t="s">
        <v>115</v>
      </c>
      <c r="D136" s="96" t="s">
        <v>121</v>
      </c>
      <c r="E136" s="96">
        <v>1082842107</v>
      </c>
      <c r="F136" s="96" t="s">
        <v>117</v>
      </c>
      <c r="G136" s="96" t="s">
        <v>85</v>
      </c>
      <c r="H136" s="97">
        <v>40809</v>
      </c>
      <c r="I136" s="87" t="s">
        <v>87</v>
      </c>
      <c r="J136" s="96" t="s">
        <v>85</v>
      </c>
      <c r="K136" s="96" t="s">
        <v>167</v>
      </c>
      <c r="L136" s="96" t="s">
        <v>50</v>
      </c>
      <c r="M136" s="87" t="s">
        <v>72</v>
      </c>
      <c r="N136" s="87" t="s">
        <v>72</v>
      </c>
      <c r="O136" s="87" t="s">
        <v>72</v>
      </c>
      <c r="P136" s="96" t="s">
        <v>50</v>
      </c>
      <c r="Q136" s="71"/>
    </row>
    <row r="137" spans="2:17" s="82" customFormat="1" ht="75" x14ac:dyDescent="0.25">
      <c r="B137" s="95" t="s">
        <v>114</v>
      </c>
      <c r="C137" s="96" t="s">
        <v>115</v>
      </c>
      <c r="D137" s="96" t="s">
        <v>122</v>
      </c>
      <c r="E137" s="96">
        <v>36694409</v>
      </c>
      <c r="F137" s="96" t="s">
        <v>123</v>
      </c>
      <c r="G137" s="96" t="s">
        <v>85</v>
      </c>
      <c r="H137" s="97">
        <v>41614</v>
      </c>
      <c r="I137" s="87">
        <v>143409</v>
      </c>
      <c r="J137" s="96" t="s">
        <v>124</v>
      </c>
      <c r="K137" s="96" t="s">
        <v>125</v>
      </c>
      <c r="L137" s="96" t="s">
        <v>50</v>
      </c>
      <c r="M137" s="87" t="s">
        <v>72</v>
      </c>
      <c r="N137" s="87" t="s">
        <v>72</v>
      </c>
      <c r="O137" s="87" t="s">
        <v>72</v>
      </c>
      <c r="P137" s="96" t="s">
        <v>50</v>
      </c>
      <c r="Q137" s="71"/>
    </row>
    <row r="138" spans="2:17" s="82" customFormat="1" ht="60" x14ac:dyDescent="0.25">
      <c r="B138" s="95" t="s">
        <v>114</v>
      </c>
      <c r="C138" s="96" t="s">
        <v>115</v>
      </c>
      <c r="D138" s="96" t="s">
        <v>126</v>
      </c>
      <c r="E138" s="96">
        <v>64569918</v>
      </c>
      <c r="F138" s="96" t="s">
        <v>127</v>
      </c>
      <c r="G138" s="96" t="s">
        <v>128</v>
      </c>
      <c r="H138" s="97">
        <v>36098</v>
      </c>
      <c r="I138" s="87" t="s">
        <v>87</v>
      </c>
      <c r="J138" s="96" t="s">
        <v>462</v>
      </c>
      <c r="K138" s="96" t="s">
        <v>463</v>
      </c>
      <c r="L138" s="96" t="s">
        <v>50</v>
      </c>
      <c r="M138" s="87" t="s">
        <v>72</v>
      </c>
      <c r="N138" s="87" t="s">
        <v>72</v>
      </c>
      <c r="O138" s="87" t="s">
        <v>72</v>
      </c>
      <c r="P138" s="96" t="s">
        <v>50</v>
      </c>
      <c r="Q138" s="65"/>
    </row>
    <row r="139" spans="2:17" s="82" customFormat="1" ht="30" x14ac:dyDescent="0.25">
      <c r="B139" s="95" t="s">
        <v>129</v>
      </c>
      <c r="C139" s="96" t="s">
        <v>130</v>
      </c>
      <c r="D139" s="96" t="s">
        <v>131</v>
      </c>
      <c r="E139" s="96">
        <v>1083552786</v>
      </c>
      <c r="F139" s="96" t="s">
        <v>123</v>
      </c>
      <c r="G139" s="96" t="s">
        <v>85</v>
      </c>
      <c r="H139" s="97">
        <v>41033</v>
      </c>
      <c r="I139" s="87">
        <v>132082</v>
      </c>
      <c r="J139" s="96" t="s">
        <v>132</v>
      </c>
      <c r="K139" s="96" t="s">
        <v>133</v>
      </c>
      <c r="L139" s="96" t="s">
        <v>50</v>
      </c>
      <c r="M139" s="87" t="s">
        <v>72</v>
      </c>
      <c r="N139" s="87" t="s">
        <v>72</v>
      </c>
      <c r="O139" s="87" t="s">
        <v>72</v>
      </c>
      <c r="P139" s="96" t="s">
        <v>50</v>
      </c>
      <c r="Q139" s="65"/>
    </row>
    <row r="140" spans="2:17" s="82" customFormat="1" ht="30" x14ac:dyDescent="0.25">
      <c r="B140" s="95" t="s">
        <v>129</v>
      </c>
      <c r="C140" s="96" t="s">
        <v>130</v>
      </c>
      <c r="D140" s="96" t="s">
        <v>134</v>
      </c>
      <c r="E140" s="96">
        <v>1051660387</v>
      </c>
      <c r="F140" s="96" t="s">
        <v>123</v>
      </c>
      <c r="G140" s="96" t="s">
        <v>135</v>
      </c>
      <c r="H140" s="97">
        <v>41390</v>
      </c>
      <c r="I140" s="87">
        <v>138484</v>
      </c>
      <c r="J140" s="96" t="s">
        <v>85</v>
      </c>
      <c r="K140" s="96" t="s">
        <v>168</v>
      </c>
      <c r="L140" s="96" t="s">
        <v>50</v>
      </c>
      <c r="M140" s="87" t="s">
        <v>72</v>
      </c>
      <c r="N140" s="87" t="s">
        <v>72</v>
      </c>
      <c r="O140" s="87" t="s">
        <v>72</v>
      </c>
      <c r="P140" s="96" t="s">
        <v>50</v>
      </c>
      <c r="Q140" s="65"/>
    </row>
    <row r="141" spans="2:17" s="82" customFormat="1" ht="30" x14ac:dyDescent="0.25">
      <c r="B141" s="95" t="s">
        <v>129</v>
      </c>
      <c r="C141" s="96" t="s">
        <v>130</v>
      </c>
      <c r="D141" s="96" t="s">
        <v>136</v>
      </c>
      <c r="E141" s="96">
        <v>1082893915</v>
      </c>
      <c r="F141" s="96" t="s">
        <v>123</v>
      </c>
      <c r="G141" s="96" t="s">
        <v>85</v>
      </c>
      <c r="H141" s="97">
        <v>41033</v>
      </c>
      <c r="I141" s="87">
        <v>128558</v>
      </c>
      <c r="J141" s="96" t="s">
        <v>85</v>
      </c>
      <c r="K141" s="96" t="s">
        <v>169</v>
      </c>
      <c r="L141" s="96" t="s">
        <v>50</v>
      </c>
      <c r="M141" s="87" t="s">
        <v>72</v>
      </c>
      <c r="N141" s="87" t="s">
        <v>72</v>
      </c>
      <c r="O141" s="87" t="s">
        <v>72</v>
      </c>
      <c r="P141" s="96" t="s">
        <v>50</v>
      </c>
      <c r="Q141" s="65"/>
    </row>
    <row r="142" spans="2:17" ht="45" x14ac:dyDescent="0.25">
      <c r="B142" s="99" t="s">
        <v>129</v>
      </c>
      <c r="C142" s="100" t="s">
        <v>130</v>
      </c>
      <c r="D142" s="100" t="s">
        <v>137</v>
      </c>
      <c r="E142" s="100">
        <v>1082908895</v>
      </c>
      <c r="F142" s="100" t="s">
        <v>123</v>
      </c>
      <c r="G142" s="100" t="s">
        <v>85</v>
      </c>
      <c r="H142" s="101">
        <v>41033</v>
      </c>
      <c r="I142" s="87">
        <v>129697</v>
      </c>
      <c r="J142" s="100" t="s">
        <v>138</v>
      </c>
      <c r="K142" s="87" t="s">
        <v>139</v>
      </c>
      <c r="L142" s="96" t="s">
        <v>50</v>
      </c>
      <c r="M142" s="102" t="s">
        <v>72</v>
      </c>
      <c r="N142" s="102" t="s">
        <v>72</v>
      </c>
      <c r="O142" s="102" t="s">
        <v>72</v>
      </c>
      <c r="P142" s="96" t="s">
        <v>50</v>
      </c>
      <c r="Q142" s="90"/>
    </row>
    <row r="143" spans="2:17" ht="75" x14ac:dyDescent="0.25">
      <c r="B143" s="99" t="s">
        <v>129</v>
      </c>
      <c r="C143" s="100" t="s">
        <v>130</v>
      </c>
      <c r="D143" s="100" t="s">
        <v>140</v>
      </c>
      <c r="E143" s="100">
        <v>1082902423</v>
      </c>
      <c r="F143" s="100" t="s">
        <v>123</v>
      </c>
      <c r="G143" s="100" t="s">
        <v>85</v>
      </c>
      <c r="H143" s="101">
        <v>41614</v>
      </c>
      <c r="I143" s="87">
        <v>140833</v>
      </c>
      <c r="J143" s="100" t="s">
        <v>141</v>
      </c>
      <c r="K143" s="98" t="s">
        <v>170</v>
      </c>
      <c r="L143" s="96" t="s">
        <v>50</v>
      </c>
      <c r="M143" s="102" t="s">
        <v>72</v>
      </c>
      <c r="N143" s="102" t="s">
        <v>72</v>
      </c>
      <c r="O143" s="102" t="s">
        <v>72</v>
      </c>
      <c r="P143" s="96" t="s">
        <v>50</v>
      </c>
      <c r="Q143" s="90"/>
    </row>
    <row r="144" spans="2:17" ht="90" x14ac:dyDescent="0.25">
      <c r="B144" s="99" t="s">
        <v>129</v>
      </c>
      <c r="C144" s="100" t="s">
        <v>130</v>
      </c>
      <c r="D144" s="100" t="s">
        <v>142</v>
      </c>
      <c r="E144" s="100">
        <v>36727809</v>
      </c>
      <c r="F144" s="100" t="s">
        <v>123</v>
      </c>
      <c r="G144" s="100" t="s">
        <v>143</v>
      </c>
      <c r="H144" s="101">
        <v>38698</v>
      </c>
      <c r="I144" s="87">
        <v>116874</v>
      </c>
      <c r="J144" s="100" t="s">
        <v>144</v>
      </c>
      <c r="K144" s="96" t="s">
        <v>145</v>
      </c>
      <c r="L144" s="96" t="s">
        <v>50</v>
      </c>
      <c r="M144" s="102" t="s">
        <v>72</v>
      </c>
      <c r="N144" s="102" t="s">
        <v>72</v>
      </c>
      <c r="O144" s="102" t="s">
        <v>72</v>
      </c>
      <c r="P144" s="96" t="s">
        <v>50</v>
      </c>
      <c r="Q144" s="90"/>
    </row>
    <row r="145" spans="2:17" ht="30" x14ac:dyDescent="0.25">
      <c r="B145" s="99" t="s">
        <v>129</v>
      </c>
      <c r="C145" s="100" t="s">
        <v>130</v>
      </c>
      <c r="D145" s="100" t="s">
        <v>146</v>
      </c>
      <c r="E145" s="100">
        <v>1082880690</v>
      </c>
      <c r="F145" s="100" t="s">
        <v>123</v>
      </c>
      <c r="G145" s="100" t="s">
        <v>85</v>
      </c>
      <c r="H145" s="101">
        <v>41397</v>
      </c>
      <c r="I145" s="87">
        <v>136227</v>
      </c>
      <c r="J145" s="100" t="s">
        <v>85</v>
      </c>
      <c r="K145" s="96" t="s">
        <v>168</v>
      </c>
      <c r="L145" s="96" t="s">
        <v>50</v>
      </c>
      <c r="M145" s="102" t="s">
        <v>72</v>
      </c>
      <c r="N145" s="102" t="s">
        <v>72</v>
      </c>
      <c r="O145" s="102" t="s">
        <v>72</v>
      </c>
      <c r="P145" s="96" t="s">
        <v>50</v>
      </c>
      <c r="Q145" s="90"/>
    </row>
    <row r="146" spans="2:17" ht="30" x14ac:dyDescent="0.25">
      <c r="B146" s="99" t="s">
        <v>129</v>
      </c>
      <c r="C146" s="100" t="s">
        <v>130</v>
      </c>
      <c r="D146" s="100" t="s">
        <v>147</v>
      </c>
      <c r="E146" s="100">
        <v>1082884684</v>
      </c>
      <c r="F146" s="100" t="s">
        <v>123</v>
      </c>
      <c r="G146" s="100" t="s">
        <v>85</v>
      </c>
      <c r="H146" s="101">
        <v>40892</v>
      </c>
      <c r="I146" s="87">
        <v>125234</v>
      </c>
      <c r="J146" s="100" t="s">
        <v>85</v>
      </c>
      <c r="K146" s="96" t="s">
        <v>171</v>
      </c>
      <c r="L146" s="96" t="s">
        <v>50</v>
      </c>
      <c r="M146" s="102" t="s">
        <v>72</v>
      </c>
      <c r="N146" s="102" t="s">
        <v>72</v>
      </c>
      <c r="O146" s="102" t="s">
        <v>72</v>
      </c>
      <c r="P146" s="96" t="s">
        <v>50</v>
      </c>
      <c r="Q146" s="90"/>
    </row>
    <row r="147" spans="2:17" x14ac:dyDescent="0.25">
      <c r="B147" s="213"/>
      <c r="C147" s="214"/>
      <c r="D147" s="214"/>
      <c r="E147" s="214"/>
      <c r="F147" s="214"/>
      <c r="G147" s="214"/>
      <c r="H147" s="215"/>
      <c r="I147" s="216"/>
      <c r="J147" s="214"/>
      <c r="K147" s="214"/>
      <c r="L147" s="214"/>
      <c r="M147" s="216"/>
      <c r="N147" s="216"/>
      <c r="O147" s="216"/>
      <c r="P147" s="217"/>
      <c r="Q147" s="90"/>
    </row>
    <row r="148" spans="2:17" s="82" customFormat="1" ht="30" x14ac:dyDescent="0.25">
      <c r="B148" s="95" t="s">
        <v>148</v>
      </c>
      <c r="C148" s="96" t="s">
        <v>149</v>
      </c>
      <c r="D148" s="96" t="s">
        <v>150</v>
      </c>
      <c r="E148" s="96">
        <v>36721762</v>
      </c>
      <c r="F148" s="96" t="s">
        <v>151</v>
      </c>
      <c r="G148" s="96" t="s">
        <v>152</v>
      </c>
      <c r="H148" s="97">
        <v>37498</v>
      </c>
      <c r="I148" s="87" t="s">
        <v>87</v>
      </c>
      <c r="J148" s="96" t="s">
        <v>153</v>
      </c>
      <c r="K148" s="96" t="s">
        <v>154</v>
      </c>
      <c r="L148" s="96" t="s">
        <v>50</v>
      </c>
      <c r="M148" s="87" t="s">
        <v>72</v>
      </c>
      <c r="N148" s="87" t="s">
        <v>72</v>
      </c>
      <c r="O148" s="87" t="s">
        <v>72</v>
      </c>
      <c r="P148" s="96" t="s">
        <v>50</v>
      </c>
      <c r="Q148" s="90"/>
    </row>
    <row r="149" spans="2:17" ht="45" x14ac:dyDescent="0.25">
      <c r="B149" s="99" t="s">
        <v>148</v>
      </c>
      <c r="C149" s="100" t="s">
        <v>149</v>
      </c>
      <c r="D149" s="100" t="s">
        <v>155</v>
      </c>
      <c r="E149" s="100">
        <v>1082862900</v>
      </c>
      <c r="F149" s="100" t="s">
        <v>123</v>
      </c>
      <c r="G149" s="100" t="s">
        <v>156</v>
      </c>
      <c r="H149" s="101">
        <v>40446</v>
      </c>
      <c r="I149" s="87">
        <v>119135</v>
      </c>
      <c r="J149" s="100" t="s">
        <v>157</v>
      </c>
      <c r="K149" s="96" t="s">
        <v>172</v>
      </c>
      <c r="L149" s="96" t="s">
        <v>50</v>
      </c>
      <c r="M149" s="102" t="s">
        <v>72</v>
      </c>
      <c r="N149" s="102" t="s">
        <v>72</v>
      </c>
      <c r="O149" s="102" t="s">
        <v>72</v>
      </c>
      <c r="P149" s="96" t="s">
        <v>50</v>
      </c>
      <c r="Q149" s="90"/>
    </row>
    <row r="150" spans="2:17" ht="45" x14ac:dyDescent="0.25">
      <c r="B150" s="99" t="s">
        <v>148</v>
      </c>
      <c r="C150" s="100" t="s">
        <v>149</v>
      </c>
      <c r="D150" s="100" t="s">
        <v>158</v>
      </c>
      <c r="E150" s="100">
        <v>85474787</v>
      </c>
      <c r="F150" s="100" t="s">
        <v>159</v>
      </c>
      <c r="G150" s="100" t="s">
        <v>160</v>
      </c>
      <c r="H150" s="101">
        <v>37607</v>
      </c>
      <c r="I150" s="87" t="s">
        <v>161</v>
      </c>
      <c r="J150" s="100" t="s">
        <v>85</v>
      </c>
      <c r="K150" s="96" t="s">
        <v>173</v>
      </c>
      <c r="L150" s="96" t="s">
        <v>50</v>
      </c>
      <c r="M150" s="102" t="s">
        <v>72</v>
      </c>
      <c r="N150" s="102" t="s">
        <v>72</v>
      </c>
      <c r="O150" s="102" t="s">
        <v>72</v>
      </c>
      <c r="P150" s="96" t="s">
        <v>50</v>
      </c>
      <c r="Q150" s="90"/>
    </row>
    <row r="151" spans="2:17" s="82" customFormat="1" ht="75" x14ac:dyDescent="0.25">
      <c r="B151" s="95" t="s">
        <v>162</v>
      </c>
      <c r="C151" s="96" t="s">
        <v>163</v>
      </c>
      <c r="D151" s="96" t="s">
        <v>164</v>
      </c>
      <c r="E151" s="96">
        <v>1120741244</v>
      </c>
      <c r="F151" s="96" t="s">
        <v>123</v>
      </c>
      <c r="G151" s="96" t="s">
        <v>156</v>
      </c>
      <c r="H151" s="97">
        <v>40892</v>
      </c>
      <c r="I151" s="87">
        <v>130048</v>
      </c>
      <c r="J151" s="96" t="s">
        <v>165</v>
      </c>
      <c r="K151" s="96" t="s">
        <v>174</v>
      </c>
      <c r="L151" s="96" t="s">
        <v>50</v>
      </c>
      <c r="M151" s="87" t="s">
        <v>72</v>
      </c>
      <c r="N151" s="87" t="s">
        <v>72</v>
      </c>
      <c r="O151" s="87" t="s">
        <v>72</v>
      </c>
      <c r="P151" s="96" t="s">
        <v>50</v>
      </c>
      <c r="Q151" s="90"/>
    </row>
    <row r="152" spans="2:17" ht="45" x14ac:dyDescent="0.25">
      <c r="B152" s="99" t="s">
        <v>162</v>
      </c>
      <c r="C152" s="100" t="s">
        <v>163</v>
      </c>
      <c r="D152" s="100" t="s">
        <v>166</v>
      </c>
      <c r="E152" s="100">
        <v>1079933937</v>
      </c>
      <c r="F152" s="100" t="s">
        <v>123</v>
      </c>
      <c r="G152" s="100" t="s">
        <v>156</v>
      </c>
      <c r="H152" s="101">
        <v>41754</v>
      </c>
      <c r="I152" s="87">
        <v>143643</v>
      </c>
      <c r="J152" s="100" t="s">
        <v>175</v>
      </c>
      <c r="K152" s="96" t="s">
        <v>176</v>
      </c>
      <c r="L152" s="96" t="s">
        <v>50</v>
      </c>
      <c r="M152" s="102" t="s">
        <v>72</v>
      </c>
      <c r="N152" s="102" t="s">
        <v>72</v>
      </c>
      <c r="O152" s="102" t="s">
        <v>72</v>
      </c>
      <c r="P152" s="96" t="s">
        <v>50</v>
      </c>
      <c r="Q152" s="90"/>
    </row>
    <row r="153" spans="2:17" x14ac:dyDescent="0.25">
      <c r="B153" s="99" t="s">
        <v>162</v>
      </c>
      <c r="C153" s="100" t="s">
        <v>163</v>
      </c>
      <c r="D153" s="100" t="s">
        <v>177</v>
      </c>
      <c r="E153" s="100">
        <v>57463129</v>
      </c>
      <c r="F153" s="100" t="s">
        <v>123</v>
      </c>
      <c r="G153" s="100" t="s">
        <v>156</v>
      </c>
      <c r="H153" s="101">
        <v>40159</v>
      </c>
      <c r="I153" s="87">
        <v>114443</v>
      </c>
      <c r="J153" s="100" t="s">
        <v>178</v>
      </c>
      <c r="K153" s="96" t="s">
        <v>179</v>
      </c>
      <c r="L153" s="96" t="s">
        <v>50</v>
      </c>
      <c r="M153" s="102" t="s">
        <v>180</v>
      </c>
      <c r="N153" s="102" t="s">
        <v>180</v>
      </c>
      <c r="O153" s="102" t="s">
        <v>72</v>
      </c>
      <c r="P153" s="96" t="s">
        <v>50</v>
      </c>
      <c r="Q153" s="90"/>
    </row>
    <row r="154" spans="2:17" ht="60" x14ac:dyDescent="0.25">
      <c r="B154" s="99" t="s">
        <v>162</v>
      </c>
      <c r="C154" s="100" t="s">
        <v>163</v>
      </c>
      <c r="D154" s="100" t="s">
        <v>181</v>
      </c>
      <c r="E154" s="100">
        <v>1082862033</v>
      </c>
      <c r="F154" s="100" t="s">
        <v>123</v>
      </c>
      <c r="G154" s="100" t="s">
        <v>156</v>
      </c>
      <c r="H154" s="101">
        <v>39949</v>
      </c>
      <c r="I154" s="87">
        <v>113734</v>
      </c>
      <c r="J154" s="100" t="s">
        <v>182</v>
      </c>
      <c r="K154" s="96" t="s">
        <v>183</v>
      </c>
      <c r="L154" s="96" t="s">
        <v>50</v>
      </c>
      <c r="M154" s="102" t="s">
        <v>72</v>
      </c>
      <c r="N154" s="102" t="s">
        <v>72</v>
      </c>
      <c r="O154" s="102" t="s">
        <v>72</v>
      </c>
      <c r="P154" s="96" t="s">
        <v>50</v>
      </c>
      <c r="Q154" s="90"/>
    </row>
    <row r="155" spans="2:17" ht="60" x14ac:dyDescent="0.25">
      <c r="B155" s="99" t="s">
        <v>162</v>
      </c>
      <c r="C155" s="100" t="s">
        <v>163</v>
      </c>
      <c r="D155" s="100" t="s">
        <v>184</v>
      </c>
      <c r="E155" s="100">
        <v>57462004</v>
      </c>
      <c r="F155" s="100" t="s">
        <v>123</v>
      </c>
      <c r="G155" s="100" t="s">
        <v>156</v>
      </c>
      <c r="H155" s="101">
        <v>39718</v>
      </c>
      <c r="I155" s="87">
        <v>107948</v>
      </c>
      <c r="J155" s="100" t="s">
        <v>185</v>
      </c>
      <c r="K155" s="96" t="s">
        <v>186</v>
      </c>
      <c r="L155" s="96" t="s">
        <v>50</v>
      </c>
      <c r="M155" s="102" t="s">
        <v>72</v>
      </c>
      <c r="N155" s="102" t="s">
        <v>180</v>
      </c>
      <c r="O155" s="102" t="s">
        <v>72</v>
      </c>
      <c r="P155" s="96" t="s">
        <v>50</v>
      </c>
      <c r="Q155" s="90"/>
    </row>
    <row r="156" spans="2:17" ht="60" x14ac:dyDescent="0.25">
      <c r="B156" s="99" t="s">
        <v>162</v>
      </c>
      <c r="C156" s="100" t="s">
        <v>163</v>
      </c>
      <c r="D156" s="100" t="s">
        <v>187</v>
      </c>
      <c r="E156" s="100">
        <v>1120742804</v>
      </c>
      <c r="F156" s="100" t="s">
        <v>123</v>
      </c>
      <c r="G156" s="100" t="s">
        <v>156</v>
      </c>
      <c r="H156" s="101">
        <v>40892</v>
      </c>
      <c r="I156" s="87">
        <v>126209</v>
      </c>
      <c r="J156" s="100" t="s">
        <v>188</v>
      </c>
      <c r="K156" s="96" t="s">
        <v>189</v>
      </c>
      <c r="L156" s="96" t="s">
        <v>50</v>
      </c>
      <c r="M156" s="102" t="s">
        <v>72</v>
      </c>
      <c r="N156" s="102" t="s">
        <v>72</v>
      </c>
      <c r="O156" s="102" t="s">
        <v>72</v>
      </c>
      <c r="P156" s="96" t="s">
        <v>50</v>
      </c>
      <c r="Q156" s="90"/>
    </row>
    <row r="157" spans="2:17" x14ac:dyDescent="0.25">
      <c r="B157" s="218"/>
      <c r="C157" s="214"/>
      <c r="D157" s="214"/>
      <c r="E157" s="214"/>
      <c r="F157" s="214"/>
      <c r="G157" s="214"/>
      <c r="H157" s="215"/>
      <c r="I157" s="216"/>
      <c r="J157" s="214"/>
      <c r="K157" s="214"/>
      <c r="L157" s="214"/>
      <c r="M157" s="216"/>
      <c r="N157" s="216"/>
      <c r="O157" s="216"/>
      <c r="P157" s="219"/>
      <c r="Q157" s="90"/>
    </row>
    <row r="158" spans="2:17" ht="30" x14ac:dyDescent="0.25">
      <c r="B158" s="95" t="s">
        <v>191</v>
      </c>
      <c r="C158" s="100" t="s">
        <v>190</v>
      </c>
      <c r="D158" s="100" t="s">
        <v>192</v>
      </c>
      <c r="E158" s="100">
        <v>57430590</v>
      </c>
      <c r="F158" s="100" t="s">
        <v>123</v>
      </c>
      <c r="G158" s="100" t="s">
        <v>193</v>
      </c>
      <c r="H158" s="101" t="s">
        <v>194</v>
      </c>
      <c r="I158" s="96" t="s">
        <v>196</v>
      </c>
      <c r="J158" s="96" t="s">
        <v>197</v>
      </c>
      <c r="K158" s="96" t="s">
        <v>198</v>
      </c>
      <c r="L158" s="96" t="s">
        <v>50</v>
      </c>
      <c r="M158" s="87" t="s">
        <v>72</v>
      </c>
      <c r="N158" s="87" t="s">
        <v>72</v>
      </c>
      <c r="O158" s="87" t="s">
        <v>72</v>
      </c>
      <c r="P158" s="96" t="s">
        <v>50</v>
      </c>
      <c r="Q158" s="90"/>
    </row>
    <row r="159" spans="2:17" ht="45" x14ac:dyDescent="0.25">
      <c r="B159" s="95" t="s">
        <v>191</v>
      </c>
      <c r="C159" s="100" t="s">
        <v>190</v>
      </c>
      <c r="D159" s="100" t="s">
        <v>195</v>
      </c>
      <c r="E159" s="100">
        <v>33223658</v>
      </c>
      <c r="F159" s="100" t="s">
        <v>123</v>
      </c>
      <c r="G159" s="100" t="s">
        <v>85</v>
      </c>
      <c r="H159" s="101">
        <v>39718</v>
      </c>
      <c r="I159" s="87">
        <v>109329</v>
      </c>
      <c r="J159" s="100" t="s">
        <v>85</v>
      </c>
      <c r="K159" s="96" t="s">
        <v>173</v>
      </c>
      <c r="L159" s="96" t="s">
        <v>50</v>
      </c>
      <c r="M159" s="102" t="s">
        <v>72</v>
      </c>
      <c r="N159" s="102" t="s">
        <v>180</v>
      </c>
      <c r="O159" s="102" t="s">
        <v>72</v>
      </c>
      <c r="P159" s="96" t="s">
        <v>50</v>
      </c>
      <c r="Q159" s="90"/>
    </row>
    <row r="160" spans="2:17" ht="30" x14ac:dyDescent="0.25">
      <c r="B160" s="95" t="s">
        <v>191</v>
      </c>
      <c r="C160" s="100" t="s">
        <v>190</v>
      </c>
      <c r="D160" s="100" t="s">
        <v>199</v>
      </c>
      <c r="E160" s="100">
        <v>30765842</v>
      </c>
      <c r="F160" s="100" t="s">
        <v>200</v>
      </c>
      <c r="G160" s="100" t="s">
        <v>201</v>
      </c>
      <c r="H160" s="101">
        <v>36035</v>
      </c>
      <c r="I160" s="87" t="s">
        <v>87</v>
      </c>
      <c r="J160" s="100" t="s">
        <v>202</v>
      </c>
      <c r="K160" s="96" t="s">
        <v>203</v>
      </c>
      <c r="L160" s="96" t="s">
        <v>50</v>
      </c>
      <c r="M160" s="102" t="s">
        <v>72</v>
      </c>
      <c r="N160" s="102" t="s">
        <v>180</v>
      </c>
      <c r="O160" s="102" t="s">
        <v>72</v>
      </c>
      <c r="P160" s="96" t="s">
        <v>50</v>
      </c>
      <c r="Q160" s="90"/>
    </row>
    <row r="161" spans="2:17" ht="45" x14ac:dyDescent="0.25">
      <c r="B161" s="99" t="s">
        <v>204</v>
      </c>
      <c r="C161" s="100" t="s">
        <v>205</v>
      </c>
      <c r="D161" s="100" t="s">
        <v>206</v>
      </c>
      <c r="E161" s="100">
        <v>1082881426</v>
      </c>
      <c r="F161" s="100" t="s">
        <v>123</v>
      </c>
      <c r="G161" s="100" t="s">
        <v>85</v>
      </c>
      <c r="H161" s="101">
        <v>40159</v>
      </c>
      <c r="I161" s="87">
        <v>114062</v>
      </c>
      <c r="J161" s="100" t="s">
        <v>207</v>
      </c>
      <c r="K161" s="96" t="s">
        <v>208</v>
      </c>
      <c r="L161" s="96" t="s">
        <v>50</v>
      </c>
      <c r="M161" s="102" t="s">
        <v>72</v>
      </c>
      <c r="N161" s="102" t="s">
        <v>180</v>
      </c>
      <c r="O161" s="102" t="s">
        <v>72</v>
      </c>
      <c r="P161" s="96" t="s">
        <v>50</v>
      </c>
      <c r="Q161" s="90"/>
    </row>
    <row r="162" spans="2:17" x14ac:dyDescent="0.25">
      <c r="B162" s="99" t="s">
        <v>204</v>
      </c>
      <c r="C162" s="100" t="s">
        <v>205</v>
      </c>
      <c r="D162" s="100" t="s">
        <v>209</v>
      </c>
      <c r="E162" s="100">
        <v>1082913513</v>
      </c>
      <c r="F162" s="100" t="s">
        <v>123</v>
      </c>
      <c r="G162" s="100" t="s">
        <v>85</v>
      </c>
      <c r="H162" s="101">
        <v>41614</v>
      </c>
      <c r="I162" s="87">
        <v>146748</v>
      </c>
      <c r="J162" s="100" t="s">
        <v>210</v>
      </c>
      <c r="K162" s="96" t="s">
        <v>211</v>
      </c>
      <c r="L162" s="96" t="s">
        <v>50</v>
      </c>
      <c r="M162" s="102" t="s">
        <v>72</v>
      </c>
      <c r="N162" s="102" t="s">
        <v>180</v>
      </c>
      <c r="O162" s="102" t="s">
        <v>72</v>
      </c>
      <c r="P162" s="96" t="s">
        <v>50</v>
      </c>
      <c r="Q162" s="90"/>
    </row>
    <row r="163" spans="2:17" ht="30" x14ac:dyDescent="0.25">
      <c r="B163" s="99" t="s">
        <v>204</v>
      </c>
      <c r="C163" s="100" t="s">
        <v>205</v>
      </c>
      <c r="D163" s="100" t="s">
        <v>212</v>
      </c>
      <c r="E163" s="100">
        <v>26809001</v>
      </c>
      <c r="F163" s="100" t="s">
        <v>123</v>
      </c>
      <c r="G163" s="100" t="s">
        <v>85</v>
      </c>
      <c r="H163" s="101">
        <v>40313</v>
      </c>
      <c r="I163" s="87">
        <v>135529</v>
      </c>
      <c r="J163" s="100" t="s">
        <v>213</v>
      </c>
      <c r="K163" s="96" t="s">
        <v>214</v>
      </c>
      <c r="L163" s="96" t="s">
        <v>50</v>
      </c>
      <c r="M163" s="102" t="s">
        <v>72</v>
      </c>
      <c r="N163" s="102" t="s">
        <v>180</v>
      </c>
      <c r="O163" s="102" t="s">
        <v>72</v>
      </c>
      <c r="P163" s="96" t="s">
        <v>50</v>
      </c>
      <c r="Q163" s="90"/>
    </row>
    <row r="164" spans="2:17" ht="45" x14ac:dyDescent="0.25">
      <c r="B164" s="99" t="s">
        <v>204</v>
      </c>
      <c r="C164" s="100" t="s">
        <v>205</v>
      </c>
      <c r="D164" s="100" t="s">
        <v>215</v>
      </c>
      <c r="E164" s="100">
        <v>26901678</v>
      </c>
      <c r="F164" s="100" t="s">
        <v>123</v>
      </c>
      <c r="G164" s="100" t="s">
        <v>216</v>
      </c>
      <c r="H164" s="101">
        <v>38555</v>
      </c>
      <c r="I164" s="87">
        <v>127282</v>
      </c>
      <c r="J164" s="100" t="s">
        <v>85</v>
      </c>
      <c r="K164" s="96" t="s">
        <v>168</v>
      </c>
      <c r="L164" s="96" t="s">
        <v>50</v>
      </c>
      <c r="M164" s="102" t="s">
        <v>72</v>
      </c>
      <c r="N164" s="102" t="s">
        <v>180</v>
      </c>
      <c r="O164" s="102" t="s">
        <v>72</v>
      </c>
      <c r="P164" s="96" t="s">
        <v>50</v>
      </c>
      <c r="Q164" s="90"/>
    </row>
    <row r="165" spans="2:17" x14ac:dyDescent="0.25">
      <c r="B165" s="99" t="s">
        <v>204</v>
      </c>
      <c r="C165" s="100" t="s">
        <v>205</v>
      </c>
      <c r="D165" s="100" t="s">
        <v>217</v>
      </c>
      <c r="E165" s="100">
        <v>57295963</v>
      </c>
      <c r="F165" s="100" t="s">
        <v>123</v>
      </c>
      <c r="G165" s="100" t="s">
        <v>85</v>
      </c>
      <c r="H165" s="101">
        <v>39718</v>
      </c>
      <c r="I165" s="87">
        <v>110183</v>
      </c>
      <c r="J165" s="100" t="s">
        <v>218</v>
      </c>
      <c r="K165" s="98" t="s">
        <v>219</v>
      </c>
      <c r="L165" s="96" t="s">
        <v>50</v>
      </c>
      <c r="M165" s="102" t="s">
        <v>72</v>
      </c>
      <c r="N165" s="102" t="s">
        <v>180</v>
      </c>
      <c r="O165" s="102" t="s">
        <v>72</v>
      </c>
      <c r="P165" s="96" t="s">
        <v>50</v>
      </c>
      <c r="Q165" s="90"/>
    </row>
    <row r="166" spans="2:17" s="82" customFormat="1" ht="60" x14ac:dyDescent="0.25">
      <c r="B166" s="95" t="s">
        <v>204</v>
      </c>
      <c r="C166" s="96" t="s">
        <v>205</v>
      </c>
      <c r="D166" s="96" t="s">
        <v>220</v>
      </c>
      <c r="E166" s="96">
        <v>1082879484</v>
      </c>
      <c r="F166" s="96" t="s">
        <v>123</v>
      </c>
      <c r="G166" s="96" t="s">
        <v>85</v>
      </c>
      <c r="H166" s="97">
        <v>41754</v>
      </c>
      <c r="I166" s="87">
        <v>145886</v>
      </c>
      <c r="J166" s="96" t="s">
        <v>221</v>
      </c>
      <c r="K166" s="96" t="s">
        <v>222</v>
      </c>
      <c r="L166" s="96" t="s">
        <v>50</v>
      </c>
      <c r="M166" s="87" t="s">
        <v>72</v>
      </c>
      <c r="N166" s="87" t="s">
        <v>180</v>
      </c>
      <c r="O166" s="87" t="s">
        <v>72</v>
      </c>
      <c r="P166" s="96" t="s">
        <v>50</v>
      </c>
      <c r="Q166" s="90"/>
    </row>
    <row r="167" spans="2:17" x14ac:dyDescent="0.25">
      <c r="B167" s="218"/>
      <c r="C167" s="214"/>
      <c r="D167" s="214"/>
      <c r="E167" s="214"/>
      <c r="F167" s="214"/>
      <c r="G167" s="214"/>
      <c r="H167" s="215"/>
      <c r="I167" s="216"/>
      <c r="J167" s="214"/>
      <c r="K167" s="214"/>
      <c r="L167" s="214"/>
      <c r="M167" s="216"/>
      <c r="N167" s="216"/>
      <c r="O167" s="216"/>
      <c r="P167" s="219"/>
      <c r="Q167" s="90"/>
    </row>
    <row r="168" spans="2:17" x14ac:dyDescent="0.25">
      <c r="B168" s="99" t="s">
        <v>233</v>
      </c>
      <c r="C168" s="100" t="s">
        <v>224</v>
      </c>
      <c r="D168" s="100" t="s">
        <v>225</v>
      </c>
      <c r="E168" s="100">
        <v>84457114</v>
      </c>
      <c r="F168" s="100" t="s">
        <v>123</v>
      </c>
      <c r="G168" s="100" t="s">
        <v>85</v>
      </c>
      <c r="H168" s="101">
        <v>40809</v>
      </c>
      <c r="I168" s="87">
        <v>130281</v>
      </c>
      <c r="J168" s="100" t="s">
        <v>226</v>
      </c>
      <c r="K168" s="96" t="s">
        <v>227</v>
      </c>
      <c r="L168" s="96" t="s">
        <v>50</v>
      </c>
      <c r="M168" s="102" t="s">
        <v>72</v>
      </c>
      <c r="N168" s="102" t="s">
        <v>72</v>
      </c>
      <c r="O168" s="102" t="s">
        <v>72</v>
      </c>
      <c r="P168" s="96" t="s">
        <v>50</v>
      </c>
      <c r="Q168" s="90"/>
    </row>
    <row r="169" spans="2:17" s="82" customFormat="1" ht="30" x14ac:dyDescent="0.25">
      <c r="B169" s="95" t="s">
        <v>234</v>
      </c>
      <c r="C169" s="96" t="s">
        <v>224</v>
      </c>
      <c r="D169" s="96" t="s">
        <v>228</v>
      </c>
      <c r="E169" s="96">
        <v>85484373</v>
      </c>
      <c r="F169" s="96" t="s">
        <v>229</v>
      </c>
      <c r="G169" s="96" t="s">
        <v>85</v>
      </c>
      <c r="H169" s="97">
        <v>37975</v>
      </c>
      <c r="I169" s="87" t="s">
        <v>87</v>
      </c>
      <c r="J169" s="96" t="s">
        <v>230</v>
      </c>
      <c r="K169" s="96" t="s">
        <v>231</v>
      </c>
      <c r="L169" s="96" t="s">
        <v>50</v>
      </c>
      <c r="M169" s="87" t="s">
        <v>72</v>
      </c>
      <c r="N169" s="87" t="s">
        <v>72</v>
      </c>
      <c r="O169" s="87" t="s">
        <v>72</v>
      </c>
      <c r="P169" s="96" t="s">
        <v>50</v>
      </c>
      <c r="Q169" s="90"/>
    </row>
    <row r="170" spans="2:17" ht="30" x14ac:dyDescent="0.25">
      <c r="B170" s="99" t="s">
        <v>234</v>
      </c>
      <c r="C170" s="100" t="s">
        <v>224</v>
      </c>
      <c r="D170" s="100" t="s">
        <v>232</v>
      </c>
      <c r="E170" s="100">
        <v>39049007</v>
      </c>
      <c r="F170" s="100" t="s">
        <v>123</v>
      </c>
      <c r="G170" s="100" t="s">
        <v>143</v>
      </c>
      <c r="H170" s="101">
        <v>37862</v>
      </c>
      <c r="I170" s="87">
        <v>110655</v>
      </c>
      <c r="J170" s="100" t="s">
        <v>468</v>
      </c>
      <c r="K170" s="96" t="s">
        <v>469</v>
      </c>
      <c r="L170" s="96" t="s">
        <v>50</v>
      </c>
      <c r="M170" s="102" t="s">
        <v>72</v>
      </c>
      <c r="N170" s="102" t="s">
        <v>72</v>
      </c>
      <c r="O170" s="102" t="s">
        <v>72</v>
      </c>
      <c r="P170" s="96" t="s">
        <v>50</v>
      </c>
      <c r="Q170" s="90"/>
    </row>
    <row r="171" spans="2:17" s="82" customFormat="1" ht="45" x14ac:dyDescent="0.25">
      <c r="B171" s="95" t="s">
        <v>234</v>
      </c>
      <c r="C171" s="96" t="s">
        <v>224</v>
      </c>
      <c r="D171" s="96" t="s">
        <v>235</v>
      </c>
      <c r="E171" s="96">
        <v>7140373</v>
      </c>
      <c r="F171" s="96" t="s">
        <v>117</v>
      </c>
      <c r="G171" s="96" t="s">
        <v>85</v>
      </c>
      <c r="H171" s="97">
        <v>41397</v>
      </c>
      <c r="I171" s="87" t="s">
        <v>87</v>
      </c>
      <c r="J171" s="96" t="s">
        <v>236</v>
      </c>
      <c r="K171" s="96" t="s">
        <v>237</v>
      </c>
      <c r="L171" s="96" t="s">
        <v>50</v>
      </c>
      <c r="M171" s="87" t="s">
        <v>72</v>
      </c>
      <c r="N171" s="87" t="s">
        <v>72</v>
      </c>
      <c r="O171" s="87" t="s">
        <v>72</v>
      </c>
      <c r="P171" s="96" t="s">
        <v>50</v>
      </c>
      <c r="Q171" s="90"/>
    </row>
    <row r="172" spans="2:17" x14ac:dyDescent="0.25">
      <c r="B172" s="99" t="s">
        <v>234</v>
      </c>
      <c r="C172" s="100" t="s">
        <v>224</v>
      </c>
      <c r="D172" s="100" t="s">
        <v>470</v>
      </c>
      <c r="E172" s="100">
        <v>1082864608</v>
      </c>
      <c r="F172" s="100" t="s">
        <v>159</v>
      </c>
      <c r="G172" s="100" t="s">
        <v>85</v>
      </c>
      <c r="H172" s="101">
        <v>41173</v>
      </c>
      <c r="I172" s="87">
        <v>221027</v>
      </c>
      <c r="J172" s="100" t="s">
        <v>471</v>
      </c>
      <c r="K172" s="96" t="s">
        <v>472</v>
      </c>
      <c r="L172" s="96" t="s">
        <v>50</v>
      </c>
      <c r="M172" s="102" t="s">
        <v>72</v>
      </c>
      <c r="N172" s="102" t="s">
        <v>72</v>
      </c>
      <c r="O172" s="102" t="s">
        <v>72</v>
      </c>
      <c r="P172" s="96" t="s">
        <v>50</v>
      </c>
      <c r="Q172" s="90"/>
    </row>
    <row r="173" spans="2:17" ht="45" x14ac:dyDescent="0.25">
      <c r="B173" s="99" t="s">
        <v>223</v>
      </c>
      <c r="C173" s="100" t="s">
        <v>238</v>
      </c>
      <c r="D173" s="100" t="s">
        <v>239</v>
      </c>
      <c r="E173" s="100">
        <v>391444161</v>
      </c>
      <c r="F173" s="100" t="s">
        <v>123</v>
      </c>
      <c r="G173" s="100" t="s">
        <v>85</v>
      </c>
      <c r="H173" s="101">
        <v>41033</v>
      </c>
      <c r="I173" s="87">
        <v>128569</v>
      </c>
      <c r="J173" s="100" t="s">
        <v>240</v>
      </c>
      <c r="K173" s="96" t="s">
        <v>133</v>
      </c>
      <c r="L173" s="96" t="s">
        <v>50</v>
      </c>
      <c r="M173" s="102" t="s">
        <v>72</v>
      </c>
      <c r="N173" s="102" t="s">
        <v>72</v>
      </c>
      <c r="O173" s="102" t="s">
        <v>72</v>
      </c>
      <c r="P173" s="96" t="s">
        <v>50</v>
      </c>
      <c r="Q173" s="90"/>
    </row>
    <row r="174" spans="2:17" x14ac:dyDescent="0.25">
      <c r="B174" s="99" t="s">
        <v>223</v>
      </c>
      <c r="C174" s="100" t="s">
        <v>238</v>
      </c>
      <c r="D174" s="100" t="s">
        <v>241</v>
      </c>
      <c r="E174" s="100">
        <v>39047746</v>
      </c>
      <c r="F174" s="100" t="s">
        <v>123</v>
      </c>
      <c r="G174" s="100" t="s">
        <v>85</v>
      </c>
      <c r="H174" s="101">
        <v>39578</v>
      </c>
      <c r="I174" s="87">
        <v>135361</v>
      </c>
      <c r="J174" s="100" t="s">
        <v>242</v>
      </c>
      <c r="K174" s="96" t="s">
        <v>243</v>
      </c>
      <c r="L174" s="96" t="s">
        <v>50</v>
      </c>
      <c r="M174" s="102" t="s">
        <v>72</v>
      </c>
      <c r="N174" s="102" t="s">
        <v>72</v>
      </c>
      <c r="O174" s="102" t="s">
        <v>72</v>
      </c>
      <c r="P174" s="96" t="s">
        <v>50</v>
      </c>
      <c r="Q174" s="90"/>
    </row>
    <row r="175" spans="2:17" ht="30" x14ac:dyDescent="0.25">
      <c r="B175" s="99" t="s">
        <v>223</v>
      </c>
      <c r="C175" s="100" t="s">
        <v>238</v>
      </c>
      <c r="D175" s="100" t="s">
        <v>244</v>
      </c>
      <c r="E175" s="100">
        <v>1082897618</v>
      </c>
      <c r="F175" s="100" t="s">
        <v>123</v>
      </c>
      <c r="G175" s="100" t="s">
        <v>85</v>
      </c>
      <c r="H175" s="101" t="s">
        <v>245</v>
      </c>
      <c r="I175" s="87">
        <v>140653</v>
      </c>
      <c r="J175" s="100" t="s">
        <v>246</v>
      </c>
      <c r="K175" s="96" t="s">
        <v>247</v>
      </c>
      <c r="L175" s="96" t="s">
        <v>50</v>
      </c>
      <c r="M175" s="102" t="s">
        <v>72</v>
      </c>
      <c r="N175" s="102" t="s">
        <v>72</v>
      </c>
      <c r="O175" s="102" t="s">
        <v>72</v>
      </c>
      <c r="P175" s="96" t="s">
        <v>50</v>
      </c>
      <c r="Q175" s="90"/>
    </row>
    <row r="176" spans="2:17" ht="30" x14ac:dyDescent="0.25">
      <c r="B176" s="99" t="s">
        <v>223</v>
      </c>
      <c r="C176" s="100" t="s">
        <v>238</v>
      </c>
      <c r="D176" s="100" t="s">
        <v>248</v>
      </c>
      <c r="E176" s="100">
        <v>26853365</v>
      </c>
      <c r="F176" s="100" t="s">
        <v>123</v>
      </c>
      <c r="G176" s="100" t="s">
        <v>249</v>
      </c>
      <c r="H176" s="101">
        <v>39199</v>
      </c>
      <c r="I176" s="87">
        <v>115947</v>
      </c>
      <c r="J176" s="100" t="s">
        <v>85</v>
      </c>
      <c r="K176" s="96" t="s">
        <v>168</v>
      </c>
      <c r="L176" s="96" t="s">
        <v>50</v>
      </c>
      <c r="M176" s="102" t="s">
        <v>72</v>
      </c>
      <c r="N176" s="102" t="s">
        <v>72</v>
      </c>
      <c r="O176" s="102" t="s">
        <v>72</v>
      </c>
      <c r="P176" s="96" t="s">
        <v>50</v>
      </c>
      <c r="Q176" s="90"/>
    </row>
    <row r="177" spans="2:17" ht="60" x14ac:dyDescent="0.25">
      <c r="B177" s="99" t="s">
        <v>223</v>
      </c>
      <c r="C177" s="100" t="s">
        <v>238</v>
      </c>
      <c r="D177" s="100" t="s">
        <v>250</v>
      </c>
      <c r="E177" s="100">
        <v>1082943067</v>
      </c>
      <c r="F177" s="100" t="s">
        <v>123</v>
      </c>
      <c r="G177" s="100" t="s">
        <v>143</v>
      </c>
      <c r="H177" s="101">
        <v>41621</v>
      </c>
      <c r="I177" s="87">
        <v>139974</v>
      </c>
      <c r="J177" s="100" t="s">
        <v>251</v>
      </c>
      <c r="K177" s="96" t="s">
        <v>252</v>
      </c>
      <c r="L177" s="96" t="s">
        <v>50</v>
      </c>
      <c r="M177" s="102" t="s">
        <v>72</v>
      </c>
      <c r="N177" s="102" t="s">
        <v>72</v>
      </c>
      <c r="O177" s="102" t="s">
        <v>72</v>
      </c>
      <c r="P177" s="96" t="s">
        <v>50</v>
      </c>
      <c r="Q177" s="90"/>
    </row>
    <row r="178" spans="2:17" ht="30" x14ac:dyDescent="0.25">
      <c r="B178" s="99" t="s">
        <v>223</v>
      </c>
      <c r="C178" s="100" t="s">
        <v>238</v>
      </c>
      <c r="D178" s="100" t="s">
        <v>253</v>
      </c>
      <c r="E178" s="100">
        <v>84454686</v>
      </c>
      <c r="F178" s="100" t="s">
        <v>123</v>
      </c>
      <c r="G178" s="100" t="s">
        <v>254</v>
      </c>
      <c r="H178" s="101">
        <v>38744</v>
      </c>
      <c r="I178" s="87">
        <v>11150</v>
      </c>
      <c r="J178" s="100" t="s">
        <v>255</v>
      </c>
      <c r="K178" s="96" t="s">
        <v>256</v>
      </c>
      <c r="L178" s="96" t="s">
        <v>50</v>
      </c>
      <c r="M178" s="102" t="s">
        <v>72</v>
      </c>
      <c r="N178" s="102" t="s">
        <v>72</v>
      </c>
      <c r="O178" s="102" t="s">
        <v>72</v>
      </c>
      <c r="P178" s="96" t="s">
        <v>50</v>
      </c>
      <c r="Q178" s="90"/>
    </row>
    <row r="179" spans="2:17" ht="60" x14ac:dyDescent="0.25">
      <c r="B179" s="99" t="s">
        <v>223</v>
      </c>
      <c r="C179" s="100" t="s">
        <v>238</v>
      </c>
      <c r="D179" s="100" t="s">
        <v>257</v>
      </c>
      <c r="E179" s="100">
        <v>57297510</v>
      </c>
      <c r="F179" s="100" t="s">
        <v>123</v>
      </c>
      <c r="G179" s="100" t="s">
        <v>85</v>
      </c>
      <c r="H179" s="101">
        <v>40082</v>
      </c>
      <c r="I179" s="87">
        <v>112628</v>
      </c>
      <c r="J179" s="100" t="s">
        <v>258</v>
      </c>
      <c r="K179" s="96" t="s">
        <v>259</v>
      </c>
      <c r="L179" s="96" t="s">
        <v>50</v>
      </c>
      <c r="M179" s="102" t="s">
        <v>72</v>
      </c>
      <c r="N179" s="102" t="s">
        <v>72</v>
      </c>
      <c r="O179" s="102" t="s">
        <v>72</v>
      </c>
      <c r="P179" s="96" t="s">
        <v>50</v>
      </c>
      <c r="Q179" s="90"/>
    </row>
    <row r="180" spans="2:17" ht="30" x14ac:dyDescent="0.25">
      <c r="B180" s="99" t="s">
        <v>223</v>
      </c>
      <c r="C180" s="100" t="s">
        <v>238</v>
      </c>
      <c r="D180" s="100" t="s">
        <v>260</v>
      </c>
      <c r="E180" s="100">
        <v>36669042</v>
      </c>
      <c r="F180" s="100" t="s">
        <v>123</v>
      </c>
      <c r="G180" s="100" t="s">
        <v>143</v>
      </c>
      <c r="H180" s="101">
        <v>37134</v>
      </c>
      <c r="I180" s="87">
        <v>127778</v>
      </c>
      <c r="J180" s="100" t="s">
        <v>261</v>
      </c>
      <c r="K180" s="98" t="s">
        <v>262</v>
      </c>
      <c r="L180" s="96" t="s">
        <v>50</v>
      </c>
      <c r="M180" s="102" t="s">
        <v>72</v>
      </c>
      <c r="N180" s="102" t="s">
        <v>72</v>
      </c>
      <c r="O180" s="102" t="s">
        <v>72</v>
      </c>
      <c r="P180" s="96" t="s">
        <v>50</v>
      </c>
      <c r="Q180" s="90"/>
    </row>
    <row r="181" spans="2:17" ht="30" x14ac:dyDescent="0.25">
      <c r="B181" s="99" t="s">
        <v>223</v>
      </c>
      <c r="C181" s="100" t="s">
        <v>238</v>
      </c>
      <c r="D181" s="100" t="s">
        <v>263</v>
      </c>
      <c r="E181" s="100">
        <v>57456877</v>
      </c>
      <c r="F181" s="100" t="s">
        <v>123</v>
      </c>
      <c r="G181" s="100" t="s">
        <v>193</v>
      </c>
      <c r="H181" s="101">
        <v>39661</v>
      </c>
      <c r="I181" s="87">
        <v>108574</v>
      </c>
      <c r="J181" s="100" t="s">
        <v>85</v>
      </c>
      <c r="K181" s="96" t="s">
        <v>168</v>
      </c>
      <c r="L181" s="96" t="s">
        <v>50</v>
      </c>
      <c r="M181" s="102" t="s">
        <v>72</v>
      </c>
      <c r="N181" s="102" t="s">
        <v>72</v>
      </c>
      <c r="O181" s="102" t="s">
        <v>72</v>
      </c>
      <c r="P181" s="96" t="s">
        <v>50</v>
      </c>
      <c r="Q181" s="90"/>
    </row>
    <row r="182" spans="2:17" ht="30" x14ac:dyDescent="0.25">
      <c r="B182" s="99" t="s">
        <v>223</v>
      </c>
      <c r="C182" s="100" t="s">
        <v>238</v>
      </c>
      <c r="D182" s="100" t="s">
        <v>264</v>
      </c>
      <c r="E182" s="100">
        <v>57456328</v>
      </c>
      <c r="F182" s="100" t="s">
        <v>265</v>
      </c>
      <c r="G182" s="100" t="s">
        <v>193</v>
      </c>
      <c r="H182" s="101">
        <v>38009</v>
      </c>
      <c r="I182" s="87" t="s">
        <v>266</v>
      </c>
      <c r="J182" s="100" t="s">
        <v>85</v>
      </c>
      <c r="K182" s="96" t="s">
        <v>168</v>
      </c>
      <c r="L182" s="96" t="s">
        <v>50</v>
      </c>
      <c r="M182" s="102" t="s">
        <v>72</v>
      </c>
      <c r="N182" s="102" t="s">
        <v>72</v>
      </c>
      <c r="O182" s="102" t="s">
        <v>72</v>
      </c>
      <c r="P182" s="96" t="s">
        <v>50</v>
      </c>
      <c r="Q182" s="90"/>
    </row>
    <row r="183" spans="2:17" x14ac:dyDescent="0.25">
      <c r="B183" s="218"/>
      <c r="C183" s="214"/>
      <c r="D183" s="214"/>
      <c r="E183" s="214"/>
      <c r="F183" s="214"/>
      <c r="G183" s="214"/>
      <c r="H183" s="215"/>
      <c r="I183" s="216"/>
      <c r="J183" s="214"/>
      <c r="K183" s="214"/>
      <c r="L183" s="214"/>
      <c r="M183" s="216"/>
      <c r="N183" s="216"/>
      <c r="O183" s="216"/>
      <c r="P183" s="219"/>
      <c r="Q183" s="90"/>
    </row>
    <row r="184" spans="2:17" ht="45" x14ac:dyDescent="0.25">
      <c r="B184" s="99" t="s">
        <v>267</v>
      </c>
      <c r="C184" s="100" t="s">
        <v>268</v>
      </c>
      <c r="D184" s="100" t="s">
        <v>269</v>
      </c>
      <c r="E184" s="100">
        <v>26761405</v>
      </c>
      <c r="F184" s="100" t="s">
        <v>117</v>
      </c>
      <c r="G184" s="100" t="s">
        <v>156</v>
      </c>
      <c r="H184" s="101">
        <v>41173</v>
      </c>
      <c r="I184" s="87" t="s">
        <v>87</v>
      </c>
      <c r="J184" s="100" t="s">
        <v>270</v>
      </c>
      <c r="K184" s="96" t="s">
        <v>271</v>
      </c>
      <c r="L184" s="96" t="s">
        <v>272</v>
      </c>
      <c r="M184" s="102" t="s">
        <v>72</v>
      </c>
      <c r="N184" s="102" t="s">
        <v>72</v>
      </c>
      <c r="O184" s="102" t="s">
        <v>72</v>
      </c>
      <c r="P184" s="96" t="s">
        <v>50</v>
      </c>
      <c r="Q184" s="90"/>
    </row>
    <row r="185" spans="2:17" ht="30" x14ac:dyDescent="0.25">
      <c r="B185" s="99" t="s">
        <v>267</v>
      </c>
      <c r="C185" s="100" t="s">
        <v>268</v>
      </c>
      <c r="D185" s="100" t="s">
        <v>273</v>
      </c>
      <c r="E185" s="100">
        <v>57466895</v>
      </c>
      <c r="F185" s="100" t="s">
        <v>123</v>
      </c>
      <c r="G185" s="100" t="s">
        <v>274</v>
      </c>
      <c r="H185" s="101">
        <v>39518</v>
      </c>
      <c r="I185" s="87">
        <v>11344</v>
      </c>
      <c r="J185" s="100" t="s">
        <v>275</v>
      </c>
      <c r="K185" s="96" t="s">
        <v>276</v>
      </c>
      <c r="L185" s="96" t="s">
        <v>50</v>
      </c>
      <c r="M185" s="102" t="s">
        <v>72</v>
      </c>
      <c r="N185" s="102" t="s">
        <v>72</v>
      </c>
      <c r="O185" s="102" t="s">
        <v>72</v>
      </c>
      <c r="P185" s="96" t="s">
        <v>50</v>
      </c>
      <c r="Q185" s="90"/>
    </row>
    <row r="186" spans="2:17" ht="60" x14ac:dyDescent="0.25">
      <c r="B186" s="99" t="s">
        <v>267</v>
      </c>
      <c r="C186" s="100" t="s">
        <v>268</v>
      </c>
      <c r="D186" s="100" t="s">
        <v>277</v>
      </c>
      <c r="E186" s="100">
        <v>36552039</v>
      </c>
      <c r="F186" s="100" t="s">
        <v>278</v>
      </c>
      <c r="G186" s="100" t="s">
        <v>279</v>
      </c>
      <c r="H186" s="101">
        <v>31982</v>
      </c>
      <c r="I186" s="87" t="s">
        <v>280</v>
      </c>
      <c r="J186" s="100" t="s">
        <v>281</v>
      </c>
      <c r="K186" s="96" t="s">
        <v>282</v>
      </c>
      <c r="L186" s="96" t="s">
        <v>50</v>
      </c>
      <c r="M186" s="102" t="s">
        <v>72</v>
      </c>
      <c r="N186" s="102" t="s">
        <v>72</v>
      </c>
      <c r="O186" s="102" t="s">
        <v>72</v>
      </c>
      <c r="P186" s="96" t="s">
        <v>50</v>
      </c>
      <c r="Q186" s="90"/>
    </row>
    <row r="187" spans="2:17" ht="45" x14ac:dyDescent="0.25">
      <c r="B187" s="99" t="s">
        <v>283</v>
      </c>
      <c r="C187" s="100" t="s">
        <v>268</v>
      </c>
      <c r="D187" s="100" t="s">
        <v>284</v>
      </c>
      <c r="E187" s="100">
        <v>57425265</v>
      </c>
      <c r="F187" s="100" t="s">
        <v>278</v>
      </c>
      <c r="G187" s="100" t="s">
        <v>279</v>
      </c>
      <c r="H187" s="101">
        <v>37606</v>
      </c>
      <c r="I187" s="87" t="s">
        <v>285</v>
      </c>
      <c r="J187" s="100" t="s">
        <v>156</v>
      </c>
      <c r="K187" s="96" t="s">
        <v>286</v>
      </c>
      <c r="L187" s="96" t="s">
        <v>50</v>
      </c>
      <c r="M187" s="102" t="s">
        <v>72</v>
      </c>
      <c r="N187" s="102" t="s">
        <v>72</v>
      </c>
      <c r="O187" s="102" t="s">
        <v>72</v>
      </c>
      <c r="P187" s="96" t="s">
        <v>50</v>
      </c>
      <c r="Q187" s="90"/>
    </row>
    <row r="188" spans="2:17" ht="30" x14ac:dyDescent="0.25">
      <c r="B188" s="99" t="s">
        <v>283</v>
      </c>
      <c r="C188" s="100" t="s">
        <v>268</v>
      </c>
      <c r="D188" s="100" t="s">
        <v>287</v>
      </c>
      <c r="E188" s="100">
        <v>1081791301</v>
      </c>
      <c r="F188" s="100" t="s">
        <v>123</v>
      </c>
      <c r="G188" s="100" t="s">
        <v>288</v>
      </c>
      <c r="H188" s="101">
        <v>41206</v>
      </c>
      <c r="I188" s="87">
        <v>132237</v>
      </c>
      <c r="J188" s="100" t="s">
        <v>156</v>
      </c>
      <c r="K188" s="96" t="s">
        <v>168</v>
      </c>
      <c r="L188" s="96" t="s">
        <v>50</v>
      </c>
      <c r="M188" s="102" t="s">
        <v>72</v>
      </c>
      <c r="N188" s="102" t="s">
        <v>72</v>
      </c>
      <c r="O188" s="102" t="s">
        <v>72</v>
      </c>
      <c r="P188" s="96" t="s">
        <v>50</v>
      </c>
      <c r="Q188" s="90"/>
    </row>
    <row r="189" spans="2:17" ht="30" x14ac:dyDescent="0.25">
      <c r="B189" s="99" t="s">
        <v>283</v>
      </c>
      <c r="C189" s="100" t="s">
        <v>268</v>
      </c>
      <c r="D189" s="100" t="s">
        <v>289</v>
      </c>
      <c r="E189" s="100">
        <v>36721117</v>
      </c>
      <c r="F189" s="100" t="s">
        <v>123</v>
      </c>
      <c r="G189" s="100" t="s">
        <v>274</v>
      </c>
      <c r="H189" s="101">
        <v>39276</v>
      </c>
      <c r="I189" s="87">
        <v>103780</v>
      </c>
      <c r="J189" s="100" t="s">
        <v>290</v>
      </c>
      <c r="K189" s="96" t="s">
        <v>291</v>
      </c>
      <c r="L189" s="96" t="s">
        <v>50</v>
      </c>
      <c r="M189" s="102" t="s">
        <v>72</v>
      </c>
      <c r="N189" s="102" t="s">
        <v>72</v>
      </c>
      <c r="O189" s="102" t="s">
        <v>72</v>
      </c>
      <c r="P189" s="96" t="s">
        <v>50</v>
      </c>
      <c r="Q189" s="90"/>
    </row>
    <row r="190" spans="2:17" ht="60" x14ac:dyDescent="0.25">
      <c r="B190" s="99" t="s">
        <v>283</v>
      </c>
      <c r="C190" s="100" t="s">
        <v>268</v>
      </c>
      <c r="D190" s="100" t="s">
        <v>292</v>
      </c>
      <c r="E190" s="100">
        <v>57428599</v>
      </c>
      <c r="F190" s="100" t="s">
        <v>278</v>
      </c>
      <c r="G190" s="100" t="s">
        <v>193</v>
      </c>
      <c r="H190" s="101">
        <v>35811</v>
      </c>
      <c r="I190" s="87" t="s">
        <v>293</v>
      </c>
      <c r="J190" s="100" t="s">
        <v>294</v>
      </c>
      <c r="K190" s="96" t="s">
        <v>295</v>
      </c>
      <c r="L190" s="96" t="s">
        <v>50</v>
      </c>
      <c r="M190" s="102" t="s">
        <v>72</v>
      </c>
      <c r="N190" s="102" t="s">
        <v>72</v>
      </c>
      <c r="O190" s="102" t="s">
        <v>72</v>
      </c>
      <c r="P190" s="96" t="s">
        <v>50</v>
      </c>
      <c r="Q190" s="90"/>
    </row>
    <row r="191" spans="2:17" ht="30" x14ac:dyDescent="0.25">
      <c r="B191" s="99" t="s">
        <v>283</v>
      </c>
      <c r="C191" s="100" t="s">
        <v>268</v>
      </c>
      <c r="D191" s="100" t="s">
        <v>296</v>
      </c>
      <c r="E191" s="100">
        <v>1082883690</v>
      </c>
      <c r="F191" s="100" t="s">
        <v>123</v>
      </c>
      <c r="G191" s="100" t="s">
        <v>156</v>
      </c>
      <c r="H191" s="101">
        <v>41614</v>
      </c>
      <c r="I191" s="87">
        <v>144351</v>
      </c>
      <c r="J191" s="100" t="s">
        <v>297</v>
      </c>
      <c r="K191" s="96" t="s">
        <v>298</v>
      </c>
      <c r="L191" s="96" t="s">
        <v>50</v>
      </c>
      <c r="M191" s="102" t="s">
        <v>72</v>
      </c>
      <c r="N191" s="102" t="s">
        <v>72</v>
      </c>
      <c r="O191" s="102" t="s">
        <v>72</v>
      </c>
      <c r="P191" s="96" t="s">
        <v>50</v>
      </c>
      <c r="Q191" s="90"/>
    </row>
    <row r="192" spans="2:17" x14ac:dyDescent="0.25">
      <c r="B192" s="99" t="s">
        <v>283</v>
      </c>
      <c r="C192" s="100" t="s">
        <v>268</v>
      </c>
      <c r="D192" s="100" t="s">
        <v>299</v>
      </c>
      <c r="E192" s="100">
        <v>1082861174</v>
      </c>
      <c r="F192" s="100" t="s">
        <v>123</v>
      </c>
      <c r="G192" s="100" t="s">
        <v>156</v>
      </c>
      <c r="H192" s="101">
        <v>40892</v>
      </c>
      <c r="I192" s="87">
        <v>126081</v>
      </c>
      <c r="J192" s="100" t="s">
        <v>300</v>
      </c>
      <c r="K192" s="96" t="s">
        <v>301</v>
      </c>
      <c r="L192" s="96" t="s">
        <v>50</v>
      </c>
      <c r="M192" s="102" t="s">
        <v>72</v>
      </c>
      <c r="N192" s="102" t="s">
        <v>72</v>
      </c>
      <c r="O192" s="102" t="s">
        <v>72</v>
      </c>
      <c r="P192" s="96" t="s">
        <v>50</v>
      </c>
      <c r="Q192" s="90"/>
    </row>
    <row r="193" spans="2:17" x14ac:dyDescent="0.25">
      <c r="B193" s="245"/>
      <c r="C193" s="246"/>
      <c r="D193" s="246"/>
      <c r="E193" s="246"/>
      <c r="F193" s="246"/>
      <c r="G193" s="246"/>
      <c r="H193" s="246"/>
      <c r="I193" s="246"/>
      <c r="J193" s="246"/>
      <c r="K193" s="246"/>
      <c r="L193" s="246"/>
      <c r="M193" s="246"/>
      <c r="N193" s="246"/>
      <c r="O193" s="246"/>
      <c r="P193" s="247"/>
      <c r="Q193" s="90"/>
    </row>
    <row r="194" spans="2:17" s="82" customFormat="1" x14ac:dyDescent="0.25">
      <c r="B194" s="65"/>
      <c r="C194" s="65"/>
      <c r="D194" s="65"/>
      <c r="E194" s="65"/>
      <c r="F194" s="65"/>
      <c r="G194" s="65"/>
      <c r="H194" s="65"/>
      <c r="I194" s="65"/>
      <c r="J194" s="65"/>
      <c r="K194" s="65"/>
      <c r="L194" s="65"/>
      <c r="M194" s="65"/>
      <c r="N194" s="65"/>
      <c r="O194" s="65"/>
      <c r="P194" s="65"/>
      <c r="Q194" s="90"/>
    </row>
    <row r="195" spans="2:17" s="82" customFormat="1" ht="26.25" x14ac:dyDescent="0.25">
      <c r="B195" s="242" t="s">
        <v>419</v>
      </c>
      <c r="C195" s="243"/>
      <c r="D195" s="243"/>
      <c r="E195" s="243"/>
      <c r="F195" s="243"/>
      <c r="G195" s="243"/>
      <c r="H195" s="243"/>
      <c r="I195" s="243"/>
      <c r="J195" s="243"/>
      <c r="K195" s="243"/>
      <c r="L195" s="243"/>
      <c r="M195" s="243"/>
      <c r="N195" s="243"/>
      <c r="O195" s="243"/>
      <c r="P195" s="243"/>
      <c r="Q195" s="90"/>
    </row>
    <row r="196" spans="2:17" s="82" customFormat="1" x14ac:dyDescent="0.25">
      <c r="B196" s="184"/>
      <c r="C196" s="184"/>
      <c r="D196" s="184"/>
      <c r="E196" s="184"/>
      <c r="F196" s="184"/>
      <c r="G196" s="184"/>
      <c r="H196" s="184"/>
      <c r="I196" s="184"/>
      <c r="J196" s="184"/>
      <c r="K196" s="184"/>
      <c r="L196" s="184"/>
      <c r="M196" s="184"/>
      <c r="N196" s="184"/>
      <c r="O196" s="184"/>
      <c r="P196" s="184"/>
      <c r="Q196" s="90"/>
    </row>
    <row r="197" spans="2:17" s="82" customFormat="1" ht="75" x14ac:dyDescent="0.25">
      <c r="B197" s="180" t="s">
        <v>383</v>
      </c>
      <c r="C197" s="6" t="s">
        <v>384</v>
      </c>
      <c r="D197" s="6" t="s">
        <v>385</v>
      </c>
      <c r="E197" s="6" t="s">
        <v>386</v>
      </c>
      <c r="F197" s="6" t="s">
        <v>387</v>
      </c>
      <c r="G197" s="6" t="s">
        <v>388</v>
      </c>
      <c r="H197" s="6" t="s">
        <v>389</v>
      </c>
      <c r="I197" s="6" t="s">
        <v>390</v>
      </c>
      <c r="J197" s="6" t="s">
        <v>391</v>
      </c>
      <c r="K197" s="6" t="s">
        <v>392</v>
      </c>
      <c r="L197" s="6" t="s">
        <v>393</v>
      </c>
      <c r="M197" s="160" t="s">
        <v>394</v>
      </c>
      <c r="N197" s="160" t="s">
        <v>396</v>
      </c>
      <c r="O197" s="179" t="s">
        <v>1</v>
      </c>
      <c r="P197" s="6" t="s">
        <v>381</v>
      </c>
      <c r="Q197" s="90"/>
    </row>
    <row r="198" spans="2:17" s="82" customFormat="1" x14ac:dyDescent="0.25">
      <c r="B198" s="187" t="s">
        <v>397</v>
      </c>
      <c r="C198" s="187" t="s">
        <v>398</v>
      </c>
      <c r="D198" s="190" t="s">
        <v>400</v>
      </c>
      <c r="E198" s="186">
        <v>52</v>
      </c>
      <c r="F198" s="186" t="s">
        <v>87</v>
      </c>
      <c r="G198" s="186" t="s">
        <v>87</v>
      </c>
      <c r="H198" s="186" t="s">
        <v>87</v>
      </c>
      <c r="I198" s="55" t="s">
        <v>72</v>
      </c>
      <c r="J198" s="186" t="s">
        <v>72</v>
      </c>
      <c r="K198" s="186" t="s">
        <v>72</v>
      </c>
      <c r="L198" s="186" t="s">
        <v>72</v>
      </c>
      <c r="M198" s="186" t="s">
        <v>72</v>
      </c>
      <c r="N198" s="187" t="s">
        <v>72</v>
      </c>
      <c r="O198" s="189" t="s">
        <v>50</v>
      </c>
      <c r="P198" s="187" t="s">
        <v>418</v>
      </c>
      <c r="Q198" s="90"/>
    </row>
    <row r="199" spans="2:17" s="82" customFormat="1" x14ac:dyDescent="0.25">
      <c r="B199" s="187" t="s">
        <v>397</v>
      </c>
      <c r="C199" s="187" t="s">
        <v>398</v>
      </c>
      <c r="D199" s="185" t="s">
        <v>401</v>
      </c>
      <c r="E199" s="186">
        <v>52</v>
      </c>
      <c r="F199" s="186" t="s">
        <v>87</v>
      </c>
      <c r="G199" s="186" t="s">
        <v>87</v>
      </c>
      <c r="H199" s="186" t="s">
        <v>87</v>
      </c>
      <c r="I199" s="55" t="s">
        <v>72</v>
      </c>
      <c r="J199" s="186" t="s">
        <v>72</v>
      </c>
      <c r="K199" s="186" t="s">
        <v>72</v>
      </c>
      <c r="L199" s="186" t="s">
        <v>72</v>
      </c>
      <c r="M199" s="186" t="s">
        <v>72</v>
      </c>
      <c r="N199" s="187" t="s">
        <v>72</v>
      </c>
      <c r="O199" s="189" t="s">
        <v>50</v>
      </c>
      <c r="P199" s="187" t="s">
        <v>72</v>
      </c>
      <c r="Q199" s="90"/>
    </row>
    <row r="200" spans="2:17" s="82" customFormat="1" x14ac:dyDescent="0.25">
      <c r="B200" s="187" t="s">
        <v>397</v>
      </c>
      <c r="C200" s="187" t="s">
        <v>398</v>
      </c>
      <c r="D200" s="185" t="s">
        <v>402</v>
      </c>
      <c r="E200" s="186">
        <v>52</v>
      </c>
      <c r="F200" s="186" t="s">
        <v>87</v>
      </c>
      <c r="G200" s="186" t="s">
        <v>87</v>
      </c>
      <c r="H200" s="186" t="s">
        <v>87</v>
      </c>
      <c r="I200" s="182" t="s">
        <v>72</v>
      </c>
      <c r="J200" s="186" t="s">
        <v>72</v>
      </c>
      <c r="K200" s="186" t="s">
        <v>72</v>
      </c>
      <c r="L200" s="186" t="s">
        <v>72</v>
      </c>
      <c r="M200" s="186" t="s">
        <v>72</v>
      </c>
      <c r="N200" s="187" t="s">
        <v>72</v>
      </c>
      <c r="O200" s="189" t="s">
        <v>50</v>
      </c>
      <c r="P200" s="187" t="s">
        <v>72</v>
      </c>
      <c r="Q200" s="90"/>
    </row>
    <row r="201" spans="2:17" s="82" customFormat="1" x14ac:dyDescent="0.25">
      <c r="B201" s="187" t="s">
        <v>397</v>
      </c>
      <c r="C201" s="187" t="s">
        <v>398</v>
      </c>
      <c r="D201" s="185" t="s">
        <v>403</v>
      </c>
      <c r="E201" s="186">
        <v>53</v>
      </c>
      <c r="F201" s="186" t="s">
        <v>87</v>
      </c>
      <c r="G201" s="186" t="s">
        <v>87</v>
      </c>
      <c r="H201" s="186" t="s">
        <v>87</v>
      </c>
      <c r="I201" s="182" t="s">
        <v>72</v>
      </c>
      <c r="J201" s="186" t="s">
        <v>72</v>
      </c>
      <c r="K201" s="186" t="s">
        <v>72</v>
      </c>
      <c r="L201" s="186" t="s">
        <v>72</v>
      </c>
      <c r="M201" s="186" t="s">
        <v>72</v>
      </c>
      <c r="N201" s="187" t="s">
        <v>72</v>
      </c>
      <c r="O201" s="189" t="s">
        <v>50</v>
      </c>
      <c r="P201" s="187" t="s">
        <v>72</v>
      </c>
      <c r="Q201" s="90"/>
    </row>
    <row r="202" spans="2:17" s="82" customFormat="1" x14ac:dyDescent="0.25">
      <c r="B202" s="187" t="s">
        <v>397</v>
      </c>
      <c r="C202" s="187" t="s">
        <v>398</v>
      </c>
      <c r="D202" s="185" t="s">
        <v>403</v>
      </c>
      <c r="E202" s="186">
        <v>53</v>
      </c>
      <c r="F202" s="186" t="s">
        <v>87</v>
      </c>
      <c r="G202" s="186" t="s">
        <v>87</v>
      </c>
      <c r="H202" s="186" t="s">
        <v>87</v>
      </c>
      <c r="I202" s="182" t="s">
        <v>72</v>
      </c>
      <c r="J202" s="186" t="s">
        <v>72</v>
      </c>
      <c r="K202" s="186" t="s">
        <v>72</v>
      </c>
      <c r="L202" s="186" t="s">
        <v>72</v>
      </c>
      <c r="M202" s="186" t="s">
        <v>72</v>
      </c>
      <c r="N202" s="187" t="s">
        <v>72</v>
      </c>
      <c r="O202" s="189" t="s">
        <v>50</v>
      </c>
      <c r="P202" s="187" t="s">
        <v>72</v>
      </c>
      <c r="Q202" s="90"/>
    </row>
    <row r="203" spans="2:17" s="82" customFormat="1" x14ac:dyDescent="0.25">
      <c r="B203" s="187" t="s">
        <v>397</v>
      </c>
      <c r="C203" s="187" t="s">
        <v>398</v>
      </c>
      <c r="D203" s="185" t="s">
        <v>404</v>
      </c>
      <c r="E203" s="186">
        <v>53</v>
      </c>
      <c r="F203" s="186" t="s">
        <v>87</v>
      </c>
      <c r="G203" s="186" t="s">
        <v>87</v>
      </c>
      <c r="H203" s="186" t="s">
        <v>87</v>
      </c>
      <c r="I203" s="182" t="s">
        <v>72</v>
      </c>
      <c r="J203" s="186" t="s">
        <v>72</v>
      </c>
      <c r="K203" s="186" t="s">
        <v>72</v>
      </c>
      <c r="L203" s="186" t="s">
        <v>72</v>
      </c>
      <c r="M203" s="186" t="s">
        <v>72</v>
      </c>
      <c r="N203" s="187" t="s">
        <v>72</v>
      </c>
      <c r="O203" s="189" t="s">
        <v>50</v>
      </c>
      <c r="P203" s="187" t="s">
        <v>72</v>
      </c>
      <c r="Q203" s="90"/>
    </row>
    <row r="204" spans="2:17" s="82" customFormat="1" x14ac:dyDescent="0.25">
      <c r="B204" s="187" t="s">
        <v>397</v>
      </c>
      <c r="C204" s="187" t="s">
        <v>398</v>
      </c>
      <c r="D204" s="185" t="s">
        <v>405</v>
      </c>
      <c r="E204" s="186">
        <v>50</v>
      </c>
      <c r="F204" s="186" t="s">
        <v>87</v>
      </c>
      <c r="G204" s="186" t="s">
        <v>87</v>
      </c>
      <c r="H204" s="186" t="s">
        <v>87</v>
      </c>
      <c r="I204" s="182" t="s">
        <v>72</v>
      </c>
      <c r="J204" s="186" t="s">
        <v>72</v>
      </c>
      <c r="K204" s="186" t="s">
        <v>72</v>
      </c>
      <c r="L204" s="186" t="s">
        <v>72</v>
      </c>
      <c r="M204" s="186" t="s">
        <v>72</v>
      </c>
      <c r="N204" s="187" t="s">
        <v>72</v>
      </c>
      <c r="O204" s="189" t="s">
        <v>50</v>
      </c>
      <c r="P204" s="187" t="s">
        <v>72</v>
      </c>
      <c r="Q204" s="90"/>
    </row>
    <row r="205" spans="2:17" s="82" customFormat="1" x14ac:dyDescent="0.25">
      <c r="B205" s="187" t="s">
        <v>397</v>
      </c>
      <c r="C205" s="187" t="s">
        <v>398</v>
      </c>
      <c r="D205" s="185" t="s">
        <v>406</v>
      </c>
      <c r="E205" s="186">
        <v>50</v>
      </c>
      <c r="F205" s="186" t="s">
        <v>87</v>
      </c>
      <c r="G205" s="186" t="s">
        <v>87</v>
      </c>
      <c r="H205" s="186" t="s">
        <v>87</v>
      </c>
      <c r="I205" s="182" t="s">
        <v>72</v>
      </c>
      <c r="J205" s="186" t="s">
        <v>72</v>
      </c>
      <c r="K205" s="186" t="s">
        <v>72</v>
      </c>
      <c r="L205" s="186" t="s">
        <v>72</v>
      </c>
      <c r="M205" s="186" t="s">
        <v>72</v>
      </c>
      <c r="N205" s="187" t="s">
        <v>72</v>
      </c>
      <c r="O205" s="189" t="s">
        <v>50</v>
      </c>
      <c r="P205" s="187" t="s">
        <v>72</v>
      </c>
      <c r="Q205" s="90"/>
    </row>
    <row r="206" spans="2:17" s="82" customFormat="1" x14ac:dyDescent="0.25">
      <c r="B206" s="187" t="s">
        <v>397</v>
      </c>
      <c r="C206" s="187" t="s">
        <v>398</v>
      </c>
      <c r="D206" s="185" t="s">
        <v>406</v>
      </c>
      <c r="E206" s="186">
        <v>50</v>
      </c>
      <c r="F206" s="186" t="s">
        <v>87</v>
      </c>
      <c r="G206" s="186" t="s">
        <v>87</v>
      </c>
      <c r="H206" s="186" t="s">
        <v>87</v>
      </c>
      <c r="I206" s="182" t="s">
        <v>72</v>
      </c>
      <c r="J206" s="186" t="s">
        <v>72</v>
      </c>
      <c r="K206" s="186" t="s">
        <v>72</v>
      </c>
      <c r="L206" s="186" t="s">
        <v>72</v>
      </c>
      <c r="M206" s="186" t="s">
        <v>72</v>
      </c>
      <c r="N206" s="187" t="s">
        <v>72</v>
      </c>
      <c r="O206" s="189" t="s">
        <v>50</v>
      </c>
      <c r="P206" s="187" t="s">
        <v>72</v>
      </c>
      <c r="Q206" s="90"/>
    </row>
    <row r="207" spans="2:17" s="82" customFormat="1" x14ac:dyDescent="0.25">
      <c r="B207" s="187" t="s">
        <v>397</v>
      </c>
      <c r="C207" s="187" t="s">
        <v>398</v>
      </c>
      <c r="D207" s="185" t="s">
        <v>407</v>
      </c>
      <c r="E207" s="186">
        <v>50</v>
      </c>
      <c r="F207" s="186" t="s">
        <v>87</v>
      </c>
      <c r="G207" s="186" t="s">
        <v>87</v>
      </c>
      <c r="H207" s="186" t="s">
        <v>87</v>
      </c>
      <c r="I207" s="182" t="s">
        <v>72</v>
      </c>
      <c r="J207" s="186" t="s">
        <v>72</v>
      </c>
      <c r="K207" s="186" t="s">
        <v>72</v>
      </c>
      <c r="L207" s="186" t="s">
        <v>72</v>
      </c>
      <c r="M207" s="186" t="s">
        <v>72</v>
      </c>
      <c r="N207" s="187" t="s">
        <v>72</v>
      </c>
      <c r="O207" s="189" t="s">
        <v>50</v>
      </c>
      <c r="P207" s="187" t="s">
        <v>72</v>
      </c>
      <c r="Q207" s="90"/>
    </row>
    <row r="208" spans="2:17" s="82" customFormat="1" x14ac:dyDescent="0.25">
      <c r="B208" s="187" t="s">
        <v>397</v>
      </c>
      <c r="C208" s="187" t="s">
        <v>398</v>
      </c>
      <c r="D208" s="185" t="s">
        <v>408</v>
      </c>
      <c r="E208" s="186">
        <v>25</v>
      </c>
      <c r="F208" s="186" t="s">
        <v>87</v>
      </c>
      <c r="G208" s="186" t="s">
        <v>87</v>
      </c>
      <c r="H208" s="186" t="s">
        <v>87</v>
      </c>
      <c r="I208" s="182" t="s">
        <v>72</v>
      </c>
      <c r="J208" s="186" t="s">
        <v>72</v>
      </c>
      <c r="K208" s="186" t="s">
        <v>72</v>
      </c>
      <c r="L208" s="186" t="s">
        <v>72</v>
      </c>
      <c r="M208" s="186" t="s">
        <v>72</v>
      </c>
      <c r="N208" s="187" t="s">
        <v>72</v>
      </c>
      <c r="O208" s="189" t="s">
        <v>50</v>
      </c>
      <c r="P208" s="187" t="s">
        <v>72</v>
      </c>
      <c r="Q208" s="90"/>
    </row>
    <row r="209" spans="2:17" s="82" customFormat="1" x14ac:dyDescent="0.25">
      <c r="B209" s="187" t="s">
        <v>397</v>
      </c>
      <c r="C209" s="187" t="s">
        <v>398</v>
      </c>
      <c r="D209" s="185" t="s">
        <v>409</v>
      </c>
      <c r="E209" s="186">
        <v>50</v>
      </c>
      <c r="F209" s="186" t="s">
        <v>87</v>
      </c>
      <c r="G209" s="186" t="s">
        <v>87</v>
      </c>
      <c r="H209" s="186" t="s">
        <v>87</v>
      </c>
      <c r="I209" s="182" t="s">
        <v>72</v>
      </c>
      <c r="J209" s="186" t="s">
        <v>72</v>
      </c>
      <c r="K209" s="186" t="s">
        <v>72</v>
      </c>
      <c r="L209" s="186" t="s">
        <v>72</v>
      </c>
      <c r="M209" s="186" t="s">
        <v>72</v>
      </c>
      <c r="N209" s="187" t="s">
        <v>72</v>
      </c>
      <c r="O209" s="189" t="s">
        <v>50</v>
      </c>
      <c r="P209" s="187" t="s">
        <v>72</v>
      </c>
      <c r="Q209" s="90"/>
    </row>
    <row r="210" spans="2:17" s="82" customFormat="1" x14ac:dyDescent="0.25">
      <c r="B210" s="187" t="s">
        <v>397</v>
      </c>
      <c r="C210" s="187" t="s">
        <v>398</v>
      </c>
      <c r="D210" s="185" t="s">
        <v>410</v>
      </c>
      <c r="E210" s="186">
        <v>50</v>
      </c>
      <c r="F210" s="186" t="s">
        <v>87</v>
      </c>
      <c r="G210" s="186" t="s">
        <v>87</v>
      </c>
      <c r="H210" s="186" t="s">
        <v>87</v>
      </c>
      <c r="I210" s="182" t="s">
        <v>72</v>
      </c>
      <c r="J210" s="186" t="s">
        <v>72</v>
      </c>
      <c r="K210" s="186" t="s">
        <v>72</v>
      </c>
      <c r="L210" s="186" t="s">
        <v>72</v>
      </c>
      <c r="M210" s="186" t="s">
        <v>72</v>
      </c>
      <c r="N210" s="187" t="s">
        <v>72</v>
      </c>
      <c r="O210" s="189" t="s">
        <v>50</v>
      </c>
      <c r="P210" s="187" t="s">
        <v>72</v>
      </c>
      <c r="Q210" s="90"/>
    </row>
    <row r="211" spans="2:17" s="82" customFormat="1" x14ac:dyDescent="0.25">
      <c r="B211" s="187" t="s">
        <v>397</v>
      </c>
      <c r="C211" s="187" t="s">
        <v>398</v>
      </c>
      <c r="D211" s="185" t="s">
        <v>411</v>
      </c>
      <c r="E211" s="186">
        <v>50</v>
      </c>
      <c r="F211" s="186" t="s">
        <v>87</v>
      </c>
      <c r="G211" s="186" t="s">
        <v>87</v>
      </c>
      <c r="H211" s="186" t="s">
        <v>87</v>
      </c>
      <c r="I211" s="182" t="s">
        <v>72</v>
      </c>
      <c r="J211" s="186" t="s">
        <v>72</v>
      </c>
      <c r="K211" s="186" t="s">
        <v>72</v>
      </c>
      <c r="L211" s="186" t="s">
        <v>72</v>
      </c>
      <c r="M211" s="186" t="s">
        <v>72</v>
      </c>
      <c r="N211" s="187" t="s">
        <v>72</v>
      </c>
      <c r="O211" s="189" t="s">
        <v>50</v>
      </c>
      <c r="P211" s="187" t="s">
        <v>72</v>
      </c>
      <c r="Q211" s="90"/>
    </row>
    <row r="212" spans="2:17" s="82" customFormat="1" x14ac:dyDescent="0.25">
      <c r="B212" s="187" t="s">
        <v>397</v>
      </c>
      <c r="C212" s="187" t="s">
        <v>398</v>
      </c>
      <c r="D212" s="185" t="s">
        <v>412</v>
      </c>
      <c r="E212" s="186">
        <v>50</v>
      </c>
      <c r="F212" s="186" t="s">
        <v>87</v>
      </c>
      <c r="G212" s="186" t="s">
        <v>87</v>
      </c>
      <c r="H212" s="186" t="s">
        <v>87</v>
      </c>
      <c r="I212" s="182" t="s">
        <v>72</v>
      </c>
      <c r="J212" s="186" t="s">
        <v>72</v>
      </c>
      <c r="K212" s="186" t="s">
        <v>72</v>
      </c>
      <c r="L212" s="186" t="s">
        <v>72</v>
      </c>
      <c r="M212" s="186" t="s">
        <v>72</v>
      </c>
      <c r="N212" s="187" t="s">
        <v>72</v>
      </c>
      <c r="O212" s="189" t="s">
        <v>50</v>
      </c>
      <c r="P212" s="187" t="s">
        <v>72</v>
      </c>
      <c r="Q212" s="90"/>
    </row>
    <row r="213" spans="2:17" s="82" customFormat="1" x14ac:dyDescent="0.25">
      <c r="B213" s="187" t="s">
        <v>397</v>
      </c>
      <c r="C213" s="187" t="s">
        <v>398</v>
      </c>
      <c r="D213" s="185" t="s">
        <v>410</v>
      </c>
      <c r="E213" s="186">
        <v>50</v>
      </c>
      <c r="F213" s="186" t="s">
        <v>87</v>
      </c>
      <c r="G213" s="186" t="s">
        <v>87</v>
      </c>
      <c r="H213" s="186" t="s">
        <v>87</v>
      </c>
      <c r="I213" s="182" t="s">
        <v>72</v>
      </c>
      <c r="J213" s="186" t="s">
        <v>72</v>
      </c>
      <c r="K213" s="186" t="s">
        <v>72</v>
      </c>
      <c r="L213" s="186" t="s">
        <v>72</v>
      </c>
      <c r="M213" s="186" t="s">
        <v>72</v>
      </c>
      <c r="N213" s="187" t="s">
        <v>72</v>
      </c>
      <c r="O213" s="189" t="s">
        <v>50</v>
      </c>
      <c r="P213" s="187" t="s">
        <v>72</v>
      </c>
      <c r="Q213" s="90"/>
    </row>
    <row r="214" spans="2:17" s="82" customFormat="1" x14ac:dyDescent="0.25">
      <c r="B214" s="187" t="s">
        <v>397</v>
      </c>
      <c r="C214" s="187" t="s">
        <v>398</v>
      </c>
      <c r="D214" s="185" t="s">
        <v>413</v>
      </c>
      <c r="E214" s="186">
        <v>50</v>
      </c>
      <c r="F214" s="186" t="s">
        <v>87</v>
      </c>
      <c r="G214" s="186" t="s">
        <v>87</v>
      </c>
      <c r="H214" s="186" t="s">
        <v>87</v>
      </c>
      <c r="I214" s="182" t="s">
        <v>72</v>
      </c>
      <c r="J214" s="186" t="s">
        <v>72</v>
      </c>
      <c r="K214" s="186" t="s">
        <v>72</v>
      </c>
      <c r="L214" s="186" t="s">
        <v>72</v>
      </c>
      <c r="M214" s="186" t="s">
        <v>72</v>
      </c>
      <c r="N214" s="187" t="s">
        <v>72</v>
      </c>
      <c r="O214" s="189" t="s">
        <v>50</v>
      </c>
      <c r="P214" s="187" t="s">
        <v>72</v>
      </c>
      <c r="Q214" s="90"/>
    </row>
    <row r="215" spans="2:17" s="82" customFormat="1" x14ac:dyDescent="0.25">
      <c r="B215" s="187" t="s">
        <v>397</v>
      </c>
      <c r="C215" s="187" t="s">
        <v>398</v>
      </c>
      <c r="D215" s="185" t="s">
        <v>413</v>
      </c>
      <c r="E215" s="186">
        <v>50</v>
      </c>
      <c r="F215" s="186" t="s">
        <v>87</v>
      </c>
      <c r="G215" s="186" t="s">
        <v>87</v>
      </c>
      <c r="H215" s="186" t="s">
        <v>87</v>
      </c>
      <c r="I215" s="182" t="s">
        <v>72</v>
      </c>
      <c r="J215" s="186" t="s">
        <v>72</v>
      </c>
      <c r="K215" s="186" t="s">
        <v>72</v>
      </c>
      <c r="L215" s="186" t="s">
        <v>72</v>
      </c>
      <c r="M215" s="186" t="s">
        <v>72</v>
      </c>
      <c r="N215" s="187" t="s">
        <v>72</v>
      </c>
      <c r="O215" s="189" t="s">
        <v>50</v>
      </c>
      <c r="P215" s="187" t="s">
        <v>72</v>
      </c>
      <c r="Q215" s="90"/>
    </row>
    <row r="216" spans="2:17" s="82" customFormat="1" x14ac:dyDescent="0.25">
      <c r="B216" s="187" t="s">
        <v>397</v>
      </c>
      <c r="C216" s="187" t="s">
        <v>398</v>
      </c>
      <c r="D216" s="185" t="s">
        <v>414</v>
      </c>
      <c r="E216" s="186">
        <v>51</v>
      </c>
      <c r="F216" s="186" t="s">
        <v>87</v>
      </c>
      <c r="G216" s="186" t="s">
        <v>87</v>
      </c>
      <c r="H216" s="186" t="s">
        <v>87</v>
      </c>
      <c r="I216" s="182" t="s">
        <v>72</v>
      </c>
      <c r="J216" s="186" t="s">
        <v>72</v>
      </c>
      <c r="K216" s="186" t="s">
        <v>72</v>
      </c>
      <c r="L216" s="186" t="s">
        <v>72</v>
      </c>
      <c r="M216" s="186" t="s">
        <v>72</v>
      </c>
      <c r="N216" s="187" t="s">
        <v>72</v>
      </c>
      <c r="O216" s="189" t="s">
        <v>50</v>
      </c>
      <c r="P216" s="187" t="s">
        <v>72</v>
      </c>
      <c r="Q216" s="90"/>
    </row>
    <row r="217" spans="2:17" s="82" customFormat="1" x14ac:dyDescent="0.25">
      <c r="B217" s="187" t="s">
        <v>397</v>
      </c>
      <c r="C217" s="187" t="s">
        <v>398</v>
      </c>
      <c r="D217" s="185" t="s">
        <v>415</v>
      </c>
      <c r="E217" s="186">
        <v>50</v>
      </c>
      <c r="F217" s="186" t="s">
        <v>87</v>
      </c>
      <c r="G217" s="186" t="s">
        <v>87</v>
      </c>
      <c r="H217" s="186" t="s">
        <v>87</v>
      </c>
      <c r="I217" s="182" t="s">
        <v>72</v>
      </c>
      <c r="J217" s="186" t="s">
        <v>72</v>
      </c>
      <c r="K217" s="186" t="s">
        <v>72</v>
      </c>
      <c r="L217" s="186" t="s">
        <v>72</v>
      </c>
      <c r="M217" s="186" t="s">
        <v>72</v>
      </c>
      <c r="N217" s="187" t="s">
        <v>72</v>
      </c>
      <c r="O217" s="189" t="s">
        <v>50</v>
      </c>
      <c r="P217" s="187" t="s">
        <v>72</v>
      </c>
      <c r="Q217" s="90"/>
    </row>
    <row r="218" spans="2:17" s="82" customFormat="1" x14ac:dyDescent="0.25">
      <c r="B218" s="187" t="s">
        <v>397</v>
      </c>
      <c r="C218" s="187" t="s">
        <v>398</v>
      </c>
      <c r="D218" s="185" t="s">
        <v>416</v>
      </c>
      <c r="E218" s="186">
        <v>51</v>
      </c>
      <c r="F218" s="186" t="s">
        <v>87</v>
      </c>
      <c r="G218" s="186" t="s">
        <v>87</v>
      </c>
      <c r="H218" s="186" t="s">
        <v>87</v>
      </c>
      <c r="I218" s="182" t="s">
        <v>72</v>
      </c>
      <c r="J218" s="186" t="s">
        <v>72</v>
      </c>
      <c r="K218" s="186" t="s">
        <v>72</v>
      </c>
      <c r="L218" s="186" t="s">
        <v>72</v>
      </c>
      <c r="M218" s="186" t="s">
        <v>72</v>
      </c>
      <c r="N218" s="187" t="s">
        <v>72</v>
      </c>
      <c r="O218" s="189" t="s">
        <v>50</v>
      </c>
      <c r="P218" s="187" t="s">
        <v>72</v>
      </c>
      <c r="Q218" s="90"/>
    </row>
    <row r="219" spans="2:17" s="82" customFormat="1" x14ac:dyDescent="0.25">
      <c r="B219" s="187" t="s">
        <v>397</v>
      </c>
      <c r="C219" s="187" t="s">
        <v>398</v>
      </c>
      <c r="D219" s="185" t="s">
        <v>417</v>
      </c>
      <c r="E219" s="186">
        <v>51</v>
      </c>
      <c r="F219" s="186" t="s">
        <v>87</v>
      </c>
      <c r="G219" s="186" t="s">
        <v>87</v>
      </c>
      <c r="H219" s="186" t="s">
        <v>87</v>
      </c>
      <c r="I219" s="182" t="s">
        <v>72</v>
      </c>
      <c r="J219" s="186" t="s">
        <v>72</v>
      </c>
      <c r="K219" s="186" t="s">
        <v>72</v>
      </c>
      <c r="L219" s="186" t="s">
        <v>72</v>
      </c>
      <c r="M219" s="186" t="s">
        <v>72</v>
      </c>
      <c r="N219" s="187" t="s">
        <v>72</v>
      </c>
      <c r="O219" s="189" t="s">
        <v>50</v>
      </c>
      <c r="P219" s="187" t="s">
        <v>72</v>
      </c>
      <c r="Q219" s="90"/>
    </row>
    <row r="220" spans="2:17" s="82" customFormat="1" x14ac:dyDescent="0.25">
      <c r="B220" s="187" t="s">
        <v>397</v>
      </c>
      <c r="C220" s="187" t="s">
        <v>398</v>
      </c>
      <c r="D220" s="185" t="s">
        <v>414</v>
      </c>
      <c r="E220" s="186">
        <v>51</v>
      </c>
      <c r="F220" s="186" t="s">
        <v>87</v>
      </c>
      <c r="G220" s="186" t="s">
        <v>87</v>
      </c>
      <c r="H220" s="186" t="s">
        <v>87</v>
      </c>
      <c r="I220" s="182" t="s">
        <v>72</v>
      </c>
      <c r="J220" s="186" t="s">
        <v>72</v>
      </c>
      <c r="K220" s="186" t="s">
        <v>72</v>
      </c>
      <c r="L220" s="186" t="s">
        <v>72</v>
      </c>
      <c r="M220" s="186" t="s">
        <v>72</v>
      </c>
      <c r="N220" s="187" t="s">
        <v>72</v>
      </c>
      <c r="O220" s="189" t="s">
        <v>50</v>
      </c>
      <c r="P220" s="187" t="s">
        <v>72</v>
      </c>
      <c r="Q220" s="90"/>
    </row>
    <row r="221" spans="2:17" s="82" customFormat="1" x14ac:dyDescent="0.25">
      <c r="B221" s="187" t="s">
        <v>397</v>
      </c>
      <c r="C221" s="187" t="s">
        <v>398</v>
      </c>
      <c r="D221" s="185" t="s">
        <v>403</v>
      </c>
      <c r="E221" s="186">
        <v>53</v>
      </c>
      <c r="F221" s="186" t="s">
        <v>87</v>
      </c>
      <c r="G221" s="186" t="s">
        <v>87</v>
      </c>
      <c r="H221" s="186" t="s">
        <v>87</v>
      </c>
      <c r="I221" s="182" t="s">
        <v>72</v>
      </c>
      <c r="J221" s="186" t="s">
        <v>72</v>
      </c>
      <c r="K221" s="186" t="s">
        <v>72</v>
      </c>
      <c r="L221" s="186" t="s">
        <v>72</v>
      </c>
      <c r="M221" s="186" t="s">
        <v>72</v>
      </c>
      <c r="N221" s="187" t="s">
        <v>72</v>
      </c>
      <c r="O221" s="189" t="s">
        <v>50</v>
      </c>
      <c r="P221" s="187" t="s">
        <v>72</v>
      </c>
      <c r="Q221" s="90"/>
    </row>
    <row r="222" spans="2:17" s="82" customFormat="1" x14ac:dyDescent="0.25">
      <c r="B222" s="188"/>
      <c r="C222" s="188"/>
      <c r="D222" s="191"/>
      <c r="E222" s="192"/>
      <c r="F222" s="192"/>
      <c r="G222" s="192"/>
      <c r="H222" s="192"/>
      <c r="I222" s="72"/>
      <c r="J222" s="192"/>
      <c r="K222" s="192"/>
      <c r="L222" s="192"/>
      <c r="M222" s="192"/>
      <c r="N222" s="188"/>
      <c r="O222" s="188"/>
      <c r="P222" s="188"/>
      <c r="Q222" s="90"/>
    </row>
    <row r="223" spans="2:17" s="82" customFormat="1" ht="26.25" x14ac:dyDescent="0.25">
      <c r="B223" s="242" t="s">
        <v>420</v>
      </c>
      <c r="C223" s="243"/>
      <c r="D223" s="243"/>
      <c r="E223" s="243"/>
      <c r="F223" s="243"/>
      <c r="G223" s="243"/>
      <c r="H223" s="243"/>
      <c r="I223" s="243"/>
      <c r="J223" s="243"/>
      <c r="K223" s="243"/>
      <c r="L223" s="243"/>
      <c r="M223" s="243"/>
      <c r="N223" s="243"/>
      <c r="O223" s="243"/>
      <c r="P223" s="243"/>
      <c r="Q223" s="90"/>
    </row>
    <row r="224" spans="2:17" s="82" customFormat="1" x14ac:dyDescent="0.25">
      <c r="B224" s="184"/>
      <c r="C224" s="184"/>
      <c r="D224" s="184"/>
      <c r="E224" s="184"/>
      <c r="F224" s="184"/>
      <c r="G224" s="184"/>
      <c r="H224" s="184"/>
      <c r="I224" s="184"/>
      <c r="J224" s="184"/>
      <c r="K224" s="184"/>
      <c r="L224" s="184"/>
      <c r="M224" s="184"/>
      <c r="N224" s="184"/>
      <c r="O224" s="184"/>
      <c r="P224" s="184"/>
      <c r="Q224" s="90"/>
    </row>
    <row r="225" spans="2:17" s="82" customFormat="1" ht="75" x14ac:dyDescent="0.25">
      <c r="B225" s="180" t="s">
        <v>383</v>
      </c>
      <c r="C225" s="6" t="s">
        <v>384</v>
      </c>
      <c r="D225" s="6" t="s">
        <v>385</v>
      </c>
      <c r="E225" s="6" t="s">
        <v>386</v>
      </c>
      <c r="F225" s="6" t="s">
        <v>387</v>
      </c>
      <c r="G225" s="6" t="s">
        <v>388</v>
      </c>
      <c r="H225" s="6" t="s">
        <v>389</v>
      </c>
      <c r="I225" s="6" t="s">
        <v>390</v>
      </c>
      <c r="J225" s="6" t="s">
        <v>391</v>
      </c>
      <c r="K225" s="6" t="s">
        <v>392</v>
      </c>
      <c r="L225" s="6" t="s">
        <v>393</v>
      </c>
      <c r="M225" s="160" t="s">
        <v>394</v>
      </c>
      <c r="N225" s="160" t="s">
        <v>396</v>
      </c>
      <c r="O225" s="179" t="s">
        <v>1</v>
      </c>
      <c r="P225" s="6" t="s">
        <v>381</v>
      </c>
      <c r="Q225" s="90"/>
    </row>
    <row r="226" spans="2:17" s="82" customFormat="1" x14ac:dyDescent="0.25">
      <c r="B226" s="187" t="s">
        <v>397</v>
      </c>
      <c r="C226" s="187" t="s">
        <v>398</v>
      </c>
      <c r="D226" s="190" t="s">
        <v>421</v>
      </c>
      <c r="E226" s="186">
        <v>49</v>
      </c>
      <c r="F226" s="186" t="s">
        <v>87</v>
      </c>
      <c r="G226" s="186" t="s">
        <v>87</v>
      </c>
      <c r="H226" s="186" t="s">
        <v>87</v>
      </c>
      <c r="I226" s="55" t="s">
        <v>72</v>
      </c>
      <c r="J226" s="186" t="s">
        <v>72</v>
      </c>
      <c r="K226" s="186" t="s">
        <v>72</v>
      </c>
      <c r="L226" s="186" t="s">
        <v>72</v>
      </c>
      <c r="M226" s="186" t="s">
        <v>72</v>
      </c>
      <c r="N226" s="187" t="s">
        <v>72</v>
      </c>
      <c r="O226" s="189" t="s">
        <v>50</v>
      </c>
      <c r="P226" s="187" t="s">
        <v>418</v>
      </c>
      <c r="Q226" s="90"/>
    </row>
    <row r="227" spans="2:17" s="82" customFormat="1" x14ac:dyDescent="0.25">
      <c r="B227" s="187" t="s">
        <v>397</v>
      </c>
      <c r="C227" s="187" t="s">
        <v>398</v>
      </c>
      <c r="D227" s="185" t="s">
        <v>422</v>
      </c>
      <c r="E227" s="186">
        <v>50</v>
      </c>
      <c r="F227" s="186" t="s">
        <v>87</v>
      </c>
      <c r="G227" s="186" t="s">
        <v>87</v>
      </c>
      <c r="H227" s="186" t="s">
        <v>87</v>
      </c>
      <c r="I227" s="55" t="s">
        <v>72</v>
      </c>
      <c r="J227" s="186" t="s">
        <v>72</v>
      </c>
      <c r="K227" s="186" t="s">
        <v>72</v>
      </c>
      <c r="L227" s="186" t="s">
        <v>72</v>
      </c>
      <c r="M227" s="186" t="s">
        <v>72</v>
      </c>
      <c r="N227" s="187" t="s">
        <v>72</v>
      </c>
      <c r="O227" s="189" t="s">
        <v>50</v>
      </c>
      <c r="P227" s="187" t="s">
        <v>72</v>
      </c>
      <c r="Q227" s="90"/>
    </row>
    <row r="228" spans="2:17" s="82" customFormat="1" x14ac:dyDescent="0.25">
      <c r="B228" s="187" t="s">
        <v>397</v>
      </c>
      <c r="C228" s="187" t="s">
        <v>398</v>
      </c>
      <c r="D228" s="185" t="s">
        <v>423</v>
      </c>
      <c r="E228" s="186">
        <v>50</v>
      </c>
      <c r="F228" s="186" t="s">
        <v>87</v>
      </c>
      <c r="G228" s="186" t="s">
        <v>87</v>
      </c>
      <c r="H228" s="186" t="s">
        <v>87</v>
      </c>
      <c r="I228" s="182" t="s">
        <v>72</v>
      </c>
      <c r="J228" s="186" t="s">
        <v>72</v>
      </c>
      <c r="K228" s="186" t="s">
        <v>72</v>
      </c>
      <c r="L228" s="186" t="s">
        <v>72</v>
      </c>
      <c r="M228" s="186" t="s">
        <v>72</v>
      </c>
      <c r="N228" s="187" t="s">
        <v>72</v>
      </c>
      <c r="O228" s="189" t="s">
        <v>50</v>
      </c>
      <c r="P228" s="187" t="s">
        <v>72</v>
      </c>
      <c r="Q228" s="90"/>
    </row>
    <row r="229" spans="2:17" s="82" customFormat="1" x14ac:dyDescent="0.25">
      <c r="B229" s="187" t="s">
        <v>397</v>
      </c>
      <c r="C229" s="187" t="s">
        <v>398</v>
      </c>
      <c r="D229" s="185" t="s">
        <v>424</v>
      </c>
      <c r="E229" s="186">
        <v>50</v>
      </c>
      <c r="F229" s="186" t="s">
        <v>87</v>
      </c>
      <c r="G229" s="186" t="s">
        <v>87</v>
      </c>
      <c r="H229" s="186" t="s">
        <v>87</v>
      </c>
      <c r="I229" s="182" t="s">
        <v>72</v>
      </c>
      <c r="J229" s="186" t="s">
        <v>72</v>
      </c>
      <c r="K229" s="186" t="s">
        <v>72</v>
      </c>
      <c r="L229" s="186" t="s">
        <v>72</v>
      </c>
      <c r="M229" s="186" t="s">
        <v>72</v>
      </c>
      <c r="N229" s="187" t="s">
        <v>72</v>
      </c>
      <c r="O229" s="189" t="s">
        <v>50</v>
      </c>
      <c r="P229" s="187" t="s">
        <v>72</v>
      </c>
      <c r="Q229" s="90"/>
    </row>
    <row r="230" spans="2:17" s="82" customFormat="1" x14ac:dyDescent="0.25">
      <c r="B230" s="187" t="s">
        <v>397</v>
      </c>
      <c r="C230" s="187" t="s">
        <v>398</v>
      </c>
      <c r="D230" s="185" t="s">
        <v>425</v>
      </c>
      <c r="E230" s="186">
        <v>50</v>
      </c>
      <c r="F230" s="186" t="s">
        <v>87</v>
      </c>
      <c r="G230" s="186" t="s">
        <v>87</v>
      </c>
      <c r="H230" s="186" t="s">
        <v>87</v>
      </c>
      <c r="I230" s="182" t="s">
        <v>72</v>
      </c>
      <c r="J230" s="186" t="s">
        <v>72</v>
      </c>
      <c r="K230" s="186" t="s">
        <v>72</v>
      </c>
      <c r="L230" s="186" t="s">
        <v>72</v>
      </c>
      <c r="M230" s="186" t="s">
        <v>72</v>
      </c>
      <c r="N230" s="187" t="s">
        <v>72</v>
      </c>
      <c r="O230" s="189" t="s">
        <v>50</v>
      </c>
      <c r="P230" s="187" t="s">
        <v>72</v>
      </c>
      <c r="Q230" s="90"/>
    </row>
    <row r="231" spans="2:17" s="82" customFormat="1" x14ac:dyDescent="0.25">
      <c r="B231" s="187" t="s">
        <v>397</v>
      </c>
      <c r="C231" s="187" t="s">
        <v>398</v>
      </c>
      <c r="D231" s="185" t="s">
        <v>426</v>
      </c>
      <c r="E231" s="186">
        <v>50</v>
      </c>
      <c r="F231" s="186" t="s">
        <v>87</v>
      </c>
      <c r="G231" s="186" t="s">
        <v>87</v>
      </c>
      <c r="H231" s="186" t="s">
        <v>87</v>
      </c>
      <c r="I231" s="182" t="s">
        <v>72</v>
      </c>
      <c r="J231" s="186" t="s">
        <v>72</v>
      </c>
      <c r="K231" s="186" t="s">
        <v>72</v>
      </c>
      <c r="L231" s="186" t="s">
        <v>72</v>
      </c>
      <c r="M231" s="186" t="s">
        <v>72</v>
      </c>
      <c r="N231" s="187" t="s">
        <v>72</v>
      </c>
      <c r="O231" s="189" t="s">
        <v>50</v>
      </c>
      <c r="P231" s="187" t="s">
        <v>72</v>
      </c>
      <c r="Q231" s="90"/>
    </row>
    <row r="232" spans="2:17" s="82" customFormat="1" x14ac:dyDescent="0.25">
      <c r="B232" s="187" t="s">
        <v>397</v>
      </c>
      <c r="C232" s="187" t="s">
        <v>398</v>
      </c>
      <c r="D232" s="185" t="s">
        <v>427</v>
      </c>
      <c r="E232" s="186">
        <v>50</v>
      </c>
      <c r="F232" s="186" t="s">
        <v>87</v>
      </c>
      <c r="G232" s="186" t="s">
        <v>87</v>
      </c>
      <c r="H232" s="186" t="s">
        <v>87</v>
      </c>
      <c r="I232" s="182" t="s">
        <v>72</v>
      </c>
      <c r="J232" s="186" t="s">
        <v>72</v>
      </c>
      <c r="K232" s="186" t="s">
        <v>72</v>
      </c>
      <c r="L232" s="186" t="s">
        <v>72</v>
      </c>
      <c r="M232" s="186" t="s">
        <v>72</v>
      </c>
      <c r="N232" s="187" t="s">
        <v>72</v>
      </c>
      <c r="O232" s="189" t="s">
        <v>50</v>
      </c>
      <c r="P232" s="187" t="s">
        <v>72</v>
      </c>
      <c r="Q232" s="90"/>
    </row>
    <row r="233" spans="2:17" s="82" customFormat="1" x14ac:dyDescent="0.25">
      <c r="B233" s="187" t="s">
        <v>397</v>
      </c>
      <c r="C233" s="187" t="s">
        <v>398</v>
      </c>
      <c r="D233" s="185" t="s">
        <v>426</v>
      </c>
      <c r="E233" s="186">
        <v>50</v>
      </c>
      <c r="F233" s="186" t="s">
        <v>87</v>
      </c>
      <c r="G233" s="186" t="s">
        <v>87</v>
      </c>
      <c r="H233" s="186" t="s">
        <v>87</v>
      </c>
      <c r="I233" s="182" t="s">
        <v>72</v>
      </c>
      <c r="J233" s="186" t="s">
        <v>72</v>
      </c>
      <c r="K233" s="186" t="s">
        <v>72</v>
      </c>
      <c r="L233" s="186" t="s">
        <v>72</v>
      </c>
      <c r="M233" s="186" t="s">
        <v>72</v>
      </c>
      <c r="N233" s="187" t="s">
        <v>72</v>
      </c>
      <c r="O233" s="189" t="s">
        <v>50</v>
      </c>
      <c r="P233" s="187" t="s">
        <v>72</v>
      </c>
      <c r="Q233" s="90"/>
    </row>
    <row r="234" spans="2:17" s="82" customFormat="1" x14ac:dyDescent="0.25">
      <c r="B234" s="187" t="s">
        <v>397</v>
      </c>
      <c r="C234" s="187" t="s">
        <v>398</v>
      </c>
      <c r="D234" s="185" t="s">
        <v>428</v>
      </c>
      <c r="E234" s="186">
        <v>50</v>
      </c>
      <c r="F234" s="186" t="s">
        <v>87</v>
      </c>
      <c r="G234" s="186" t="s">
        <v>87</v>
      </c>
      <c r="H234" s="186" t="s">
        <v>87</v>
      </c>
      <c r="I234" s="182" t="s">
        <v>72</v>
      </c>
      <c r="J234" s="186" t="s">
        <v>72</v>
      </c>
      <c r="K234" s="186" t="s">
        <v>72</v>
      </c>
      <c r="L234" s="186" t="s">
        <v>72</v>
      </c>
      <c r="M234" s="186" t="s">
        <v>72</v>
      </c>
      <c r="N234" s="187" t="s">
        <v>72</v>
      </c>
      <c r="O234" s="189" t="s">
        <v>50</v>
      </c>
      <c r="P234" s="187" t="s">
        <v>72</v>
      </c>
      <c r="Q234" s="90"/>
    </row>
    <row r="235" spans="2:17" s="82" customFormat="1" x14ac:dyDescent="0.25">
      <c r="B235" s="187" t="s">
        <v>397</v>
      </c>
      <c r="C235" s="187" t="s">
        <v>398</v>
      </c>
      <c r="D235" s="185" t="s">
        <v>429</v>
      </c>
      <c r="E235" s="186">
        <v>50</v>
      </c>
      <c r="F235" s="186" t="s">
        <v>87</v>
      </c>
      <c r="G235" s="186" t="s">
        <v>87</v>
      </c>
      <c r="H235" s="186" t="s">
        <v>87</v>
      </c>
      <c r="I235" s="182" t="s">
        <v>72</v>
      </c>
      <c r="J235" s="186" t="s">
        <v>72</v>
      </c>
      <c r="K235" s="186" t="s">
        <v>72</v>
      </c>
      <c r="L235" s="186" t="s">
        <v>72</v>
      </c>
      <c r="M235" s="186" t="s">
        <v>72</v>
      </c>
      <c r="N235" s="187" t="s">
        <v>72</v>
      </c>
      <c r="O235" s="189" t="s">
        <v>50</v>
      </c>
      <c r="P235" s="187" t="s">
        <v>72</v>
      </c>
      <c r="Q235" s="90"/>
    </row>
    <row r="236" spans="2:17" s="82" customFormat="1" x14ac:dyDescent="0.25">
      <c r="B236" s="187" t="s">
        <v>397</v>
      </c>
      <c r="C236" s="187" t="s">
        <v>398</v>
      </c>
      <c r="D236" s="185" t="s">
        <v>430</v>
      </c>
      <c r="E236" s="186">
        <v>50</v>
      </c>
      <c r="F236" s="186" t="s">
        <v>87</v>
      </c>
      <c r="G236" s="186" t="s">
        <v>87</v>
      </c>
      <c r="H236" s="186" t="s">
        <v>87</v>
      </c>
      <c r="I236" s="182" t="s">
        <v>72</v>
      </c>
      <c r="J236" s="186" t="s">
        <v>72</v>
      </c>
      <c r="K236" s="186" t="s">
        <v>72</v>
      </c>
      <c r="L236" s="186" t="s">
        <v>72</v>
      </c>
      <c r="M236" s="186" t="s">
        <v>72</v>
      </c>
      <c r="N236" s="187" t="s">
        <v>72</v>
      </c>
      <c r="O236" s="189" t="s">
        <v>50</v>
      </c>
      <c r="P236" s="187" t="s">
        <v>72</v>
      </c>
      <c r="Q236" s="90"/>
    </row>
    <row r="237" spans="2:17" s="82" customFormat="1" x14ac:dyDescent="0.25">
      <c r="B237" s="187" t="s">
        <v>397</v>
      </c>
      <c r="C237" s="187" t="s">
        <v>398</v>
      </c>
      <c r="D237" s="185" t="s">
        <v>431</v>
      </c>
      <c r="E237" s="186">
        <v>50</v>
      </c>
      <c r="F237" s="186" t="s">
        <v>87</v>
      </c>
      <c r="G237" s="186" t="s">
        <v>87</v>
      </c>
      <c r="H237" s="186" t="s">
        <v>87</v>
      </c>
      <c r="I237" s="182" t="s">
        <v>72</v>
      </c>
      <c r="J237" s="186" t="s">
        <v>72</v>
      </c>
      <c r="K237" s="186" t="s">
        <v>72</v>
      </c>
      <c r="L237" s="186" t="s">
        <v>72</v>
      </c>
      <c r="M237" s="186" t="s">
        <v>72</v>
      </c>
      <c r="N237" s="187" t="s">
        <v>72</v>
      </c>
      <c r="O237" s="189" t="s">
        <v>50</v>
      </c>
      <c r="P237" s="187" t="s">
        <v>72</v>
      </c>
      <c r="Q237" s="90"/>
    </row>
    <row r="238" spans="2:17" s="82" customFormat="1" x14ac:dyDescent="0.25">
      <c r="B238" s="187" t="s">
        <v>397</v>
      </c>
      <c r="C238" s="187" t="s">
        <v>398</v>
      </c>
      <c r="D238" s="185" t="s">
        <v>432</v>
      </c>
      <c r="E238" s="186">
        <v>51</v>
      </c>
      <c r="F238" s="186" t="s">
        <v>87</v>
      </c>
      <c r="G238" s="186" t="s">
        <v>87</v>
      </c>
      <c r="H238" s="186" t="s">
        <v>87</v>
      </c>
      <c r="I238" s="182" t="s">
        <v>72</v>
      </c>
      <c r="J238" s="186" t="s">
        <v>72</v>
      </c>
      <c r="K238" s="186" t="s">
        <v>72</v>
      </c>
      <c r="L238" s="186" t="s">
        <v>72</v>
      </c>
      <c r="M238" s="186" t="s">
        <v>72</v>
      </c>
      <c r="N238" s="187" t="s">
        <v>72</v>
      </c>
      <c r="O238" s="189" t="s">
        <v>50</v>
      </c>
      <c r="P238" s="187" t="s">
        <v>72</v>
      </c>
      <c r="Q238" s="90"/>
    </row>
    <row r="239" spans="2:17" s="82" customFormat="1" x14ac:dyDescent="0.25">
      <c r="B239" s="187" t="s">
        <v>397</v>
      </c>
      <c r="C239" s="187" t="s">
        <v>398</v>
      </c>
      <c r="D239" s="185" t="s">
        <v>433</v>
      </c>
      <c r="E239" s="186">
        <v>50</v>
      </c>
      <c r="F239" s="186" t="s">
        <v>87</v>
      </c>
      <c r="G239" s="186" t="s">
        <v>87</v>
      </c>
      <c r="H239" s="186" t="s">
        <v>87</v>
      </c>
      <c r="I239" s="182" t="s">
        <v>72</v>
      </c>
      <c r="J239" s="186" t="s">
        <v>72</v>
      </c>
      <c r="K239" s="186" t="s">
        <v>72</v>
      </c>
      <c r="L239" s="186" t="s">
        <v>72</v>
      </c>
      <c r="M239" s="186" t="s">
        <v>72</v>
      </c>
      <c r="N239" s="187" t="s">
        <v>72</v>
      </c>
      <c r="O239" s="189" t="s">
        <v>50</v>
      </c>
      <c r="P239" s="187" t="s">
        <v>72</v>
      </c>
      <c r="Q239" s="90"/>
    </row>
    <row r="240" spans="2:17" s="82" customFormat="1" x14ac:dyDescent="0.25">
      <c r="B240" s="187" t="s">
        <v>397</v>
      </c>
      <c r="C240" s="187" t="s">
        <v>398</v>
      </c>
      <c r="D240" s="185" t="s">
        <v>434</v>
      </c>
      <c r="E240" s="186">
        <v>50</v>
      </c>
      <c r="F240" s="186" t="s">
        <v>87</v>
      </c>
      <c r="G240" s="186" t="s">
        <v>87</v>
      </c>
      <c r="H240" s="186" t="s">
        <v>87</v>
      </c>
      <c r="I240" s="182" t="s">
        <v>72</v>
      </c>
      <c r="J240" s="186" t="s">
        <v>72</v>
      </c>
      <c r="K240" s="186" t="s">
        <v>72</v>
      </c>
      <c r="L240" s="186" t="s">
        <v>72</v>
      </c>
      <c r="M240" s="186" t="s">
        <v>72</v>
      </c>
      <c r="N240" s="187" t="s">
        <v>72</v>
      </c>
      <c r="O240" s="189" t="s">
        <v>50</v>
      </c>
      <c r="P240" s="187" t="s">
        <v>72</v>
      </c>
      <c r="Q240" s="90"/>
    </row>
    <row r="241" spans="2:17" s="82" customFormat="1" x14ac:dyDescent="0.25">
      <c r="B241" s="187" t="s">
        <v>397</v>
      </c>
      <c r="C241" s="187" t="s">
        <v>398</v>
      </c>
      <c r="D241" s="185" t="s">
        <v>435</v>
      </c>
      <c r="E241" s="186">
        <v>51</v>
      </c>
      <c r="F241" s="186" t="s">
        <v>87</v>
      </c>
      <c r="G241" s="186" t="s">
        <v>87</v>
      </c>
      <c r="H241" s="186" t="s">
        <v>87</v>
      </c>
      <c r="I241" s="182" t="s">
        <v>72</v>
      </c>
      <c r="J241" s="186" t="s">
        <v>72</v>
      </c>
      <c r="K241" s="186" t="s">
        <v>72</v>
      </c>
      <c r="L241" s="186" t="s">
        <v>72</v>
      </c>
      <c r="M241" s="186" t="s">
        <v>72</v>
      </c>
      <c r="N241" s="187" t="s">
        <v>72</v>
      </c>
      <c r="O241" s="189" t="s">
        <v>50</v>
      </c>
      <c r="P241" s="187" t="s">
        <v>72</v>
      </c>
      <c r="Q241" s="90"/>
    </row>
    <row r="242" spans="2:17" s="82" customFormat="1" x14ac:dyDescent="0.25">
      <c r="B242" s="187" t="s">
        <v>397</v>
      </c>
      <c r="C242" s="187" t="s">
        <v>398</v>
      </c>
      <c r="D242" s="185" t="s">
        <v>436</v>
      </c>
      <c r="E242" s="186">
        <v>25</v>
      </c>
      <c r="F242" s="186" t="s">
        <v>87</v>
      </c>
      <c r="G242" s="186" t="s">
        <v>87</v>
      </c>
      <c r="H242" s="186" t="s">
        <v>87</v>
      </c>
      <c r="I242" s="182" t="s">
        <v>72</v>
      </c>
      <c r="J242" s="186" t="s">
        <v>72</v>
      </c>
      <c r="K242" s="186" t="s">
        <v>72</v>
      </c>
      <c r="L242" s="186" t="s">
        <v>72</v>
      </c>
      <c r="M242" s="186" t="s">
        <v>72</v>
      </c>
      <c r="N242" s="187" t="s">
        <v>72</v>
      </c>
      <c r="O242" s="189" t="s">
        <v>50</v>
      </c>
      <c r="P242" s="187" t="s">
        <v>72</v>
      </c>
      <c r="Q242" s="90"/>
    </row>
    <row r="243" spans="2:17" s="82" customFormat="1" x14ac:dyDescent="0.25">
      <c r="B243" s="187" t="s">
        <v>397</v>
      </c>
      <c r="C243" s="187" t="s">
        <v>398</v>
      </c>
      <c r="D243" s="185"/>
      <c r="E243" s="186">
        <v>25</v>
      </c>
      <c r="F243" s="186" t="s">
        <v>87</v>
      </c>
      <c r="G243" s="186" t="s">
        <v>87</v>
      </c>
      <c r="H243" s="186" t="s">
        <v>87</v>
      </c>
      <c r="I243" s="182" t="s">
        <v>72</v>
      </c>
      <c r="J243" s="186" t="s">
        <v>72</v>
      </c>
      <c r="K243" s="186" t="s">
        <v>72</v>
      </c>
      <c r="L243" s="186" t="s">
        <v>72</v>
      </c>
      <c r="M243" s="186" t="s">
        <v>72</v>
      </c>
      <c r="N243" s="187" t="s">
        <v>72</v>
      </c>
      <c r="O243" s="189" t="s">
        <v>50</v>
      </c>
      <c r="P243" s="187" t="s">
        <v>72</v>
      </c>
      <c r="Q243" s="90"/>
    </row>
    <row r="244" spans="2:17" s="82" customFormat="1" x14ac:dyDescent="0.25">
      <c r="B244" s="65"/>
      <c r="C244" s="65"/>
      <c r="D244" s="65"/>
      <c r="E244" s="65"/>
      <c r="F244" s="65"/>
      <c r="G244" s="65"/>
      <c r="H244" s="65"/>
      <c r="I244" s="65"/>
      <c r="J244" s="65"/>
      <c r="K244" s="65"/>
      <c r="L244" s="65"/>
      <c r="M244" s="65"/>
      <c r="N244" s="65"/>
      <c r="O244" s="65"/>
      <c r="P244" s="65"/>
      <c r="Q244" s="90"/>
    </row>
    <row r="245" spans="2:17" s="82" customFormat="1" ht="26.25" x14ac:dyDescent="0.25">
      <c r="B245" s="242" t="s">
        <v>437</v>
      </c>
      <c r="C245" s="243"/>
      <c r="D245" s="243"/>
      <c r="E245" s="243"/>
      <c r="F245" s="243"/>
      <c r="G245" s="243"/>
      <c r="H245" s="243"/>
      <c r="I245" s="243"/>
      <c r="J245" s="243"/>
      <c r="K245" s="243"/>
      <c r="L245" s="243"/>
      <c r="M245" s="243"/>
      <c r="N245" s="243"/>
      <c r="O245" s="243"/>
      <c r="P245" s="243"/>
      <c r="Q245" s="90"/>
    </row>
    <row r="246" spans="2:17" s="82" customFormat="1" x14ac:dyDescent="0.25">
      <c r="B246" s="184"/>
      <c r="C246" s="184"/>
      <c r="D246" s="184"/>
      <c r="E246" s="184"/>
      <c r="F246" s="184"/>
      <c r="G246" s="184"/>
      <c r="H246" s="184"/>
      <c r="I246" s="184"/>
      <c r="J246" s="184"/>
      <c r="K246" s="184"/>
      <c r="L246" s="184"/>
      <c r="M246" s="184"/>
      <c r="N246" s="184"/>
      <c r="O246" s="184"/>
      <c r="P246" s="184"/>
      <c r="Q246" s="90"/>
    </row>
    <row r="247" spans="2:17" s="82" customFormat="1" ht="75" x14ac:dyDescent="0.25">
      <c r="B247" s="180" t="s">
        <v>383</v>
      </c>
      <c r="C247" s="6" t="s">
        <v>384</v>
      </c>
      <c r="D247" s="6" t="s">
        <v>385</v>
      </c>
      <c r="E247" s="6" t="s">
        <v>386</v>
      </c>
      <c r="F247" s="6" t="s">
        <v>387</v>
      </c>
      <c r="G247" s="6" t="s">
        <v>388</v>
      </c>
      <c r="H247" s="6" t="s">
        <v>389</v>
      </c>
      <c r="I247" s="6" t="s">
        <v>390</v>
      </c>
      <c r="J247" s="6" t="s">
        <v>391</v>
      </c>
      <c r="K247" s="6" t="s">
        <v>392</v>
      </c>
      <c r="L247" s="6" t="s">
        <v>393</v>
      </c>
      <c r="M247" s="160" t="s">
        <v>394</v>
      </c>
      <c r="N247" s="160" t="s">
        <v>396</v>
      </c>
      <c r="O247" s="179" t="s">
        <v>1</v>
      </c>
      <c r="P247" s="6" t="s">
        <v>381</v>
      </c>
      <c r="Q247" s="90"/>
    </row>
    <row r="248" spans="2:17" s="82" customFormat="1" x14ac:dyDescent="0.25">
      <c r="B248" s="187" t="s">
        <v>397</v>
      </c>
      <c r="C248" s="187" t="s">
        <v>398</v>
      </c>
      <c r="D248" s="190" t="s">
        <v>438</v>
      </c>
      <c r="E248" s="186">
        <v>950</v>
      </c>
      <c r="F248" s="186" t="s">
        <v>87</v>
      </c>
      <c r="G248" s="186" t="s">
        <v>87</v>
      </c>
      <c r="H248" s="186" t="s">
        <v>87</v>
      </c>
      <c r="I248" s="182" t="s">
        <v>72</v>
      </c>
      <c r="J248" s="186" t="s">
        <v>72</v>
      </c>
      <c r="K248" s="186" t="s">
        <v>72</v>
      </c>
      <c r="L248" s="186" t="s">
        <v>72</v>
      </c>
      <c r="M248" s="186" t="s">
        <v>72</v>
      </c>
      <c r="N248" s="187" t="s">
        <v>72</v>
      </c>
      <c r="O248" s="189" t="s">
        <v>50</v>
      </c>
      <c r="P248" s="187" t="s">
        <v>418</v>
      </c>
      <c r="Q248" s="90"/>
    </row>
    <row r="249" spans="2:17" s="82" customFormat="1" x14ac:dyDescent="0.25">
      <c r="B249" s="65"/>
      <c r="C249" s="65"/>
      <c r="D249" s="65"/>
      <c r="E249" s="65"/>
      <c r="F249" s="65"/>
      <c r="G249" s="65"/>
      <c r="H249" s="65"/>
      <c r="I249" s="65"/>
      <c r="J249" s="65"/>
      <c r="K249" s="65"/>
      <c r="L249" s="65"/>
      <c r="M249" s="65"/>
      <c r="N249" s="65"/>
      <c r="O249" s="65"/>
      <c r="P249" s="65"/>
      <c r="Q249" s="90"/>
    </row>
    <row r="250" spans="2:17" s="82" customFormat="1" ht="26.25" x14ac:dyDescent="0.25">
      <c r="B250" s="242" t="s">
        <v>439</v>
      </c>
      <c r="C250" s="243"/>
      <c r="D250" s="243"/>
      <c r="E250" s="243"/>
      <c r="F250" s="243"/>
      <c r="G250" s="243"/>
      <c r="H250" s="243"/>
      <c r="I250" s="243"/>
      <c r="J250" s="243"/>
      <c r="K250" s="243"/>
      <c r="L250" s="243"/>
      <c r="M250" s="243"/>
      <c r="N250" s="243"/>
      <c r="O250" s="243"/>
      <c r="P250" s="243"/>
      <c r="Q250" s="90"/>
    </row>
    <row r="251" spans="2:17" s="82" customFormat="1" x14ac:dyDescent="0.25">
      <c r="B251" s="184"/>
      <c r="C251" s="184"/>
      <c r="D251" s="184"/>
      <c r="E251" s="184"/>
      <c r="F251" s="184"/>
      <c r="G251" s="184"/>
      <c r="H251" s="184"/>
      <c r="I251" s="184"/>
      <c r="J251" s="184"/>
      <c r="K251" s="184"/>
      <c r="L251" s="184"/>
      <c r="M251" s="184"/>
      <c r="N251" s="184"/>
      <c r="O251" s="184"/>
      <c r="P251" s="184"/>
      <c r="Q251" s="90"/>
    </row>
    <row r="252" spans="2:17" s="82" customFormat="1" ht="75" x14ac:dyDescent="0.25">
      <c r="B252" s="180" t="s">
        <v>383</v>
      </c>
      <c r="C252" s="6" t="s">
        <v>384</v>
      </c>
      <c r="D252" s="6" t="s">
        <v>385</v>
      </c>
      <c r="E252" s="6" t="s">
        <v>386</v>
      </c>
      <c r="F252" s="6" t="s">
        <v>387</v>
      </c>
      <c r="G252" s="6" t="s">
        <v>388</v>
      </c>
      <c r="H252" s="6" t="s">
        <v>389</v>
      </c>
      <c r="I252" s="6" t="s">
        <v>390</v>
      </c>
      <c r="J252" s="6" t="s">
        <v>391</v>
      </c>
      <c r="K252" s="6" t="s">
        <v>392</v>
      </c>
      <c r="L252" s="6" t="s">
        <v>393</v>
      </c>
      <c r="M252" s="160" t="s">
        <v>394</v>
      </c>
      <c r="N252" s="160" t="s">
        <v>396</v>
      </c>
      <c r="O252" s="179" t="s">
        <v>1</v>
      </c>
      <c r="P252" s="6" t="s">
        <v>381</v>
      </c>
      <c r="Q252" s="90"/>
    </row>
    <row r="253" spans="2:17" s="82" customFormat="1" x14ac:dyDescent="0.25">
      <c r="B253" s="187" t="s">
        <v>397</v>
      </c>
      <c r="C253" s="187" t="s">
        <v>398</v>
      </c>
      <c r="D253" s="193" t="s">
        <v>440</v>
      </c>
      <c r="E253" s="161">
        <v>50</v>
      </c>
      <c r="F253" s="186" t="s">
        <v>87</v>
      </c>
      <c r="G253" s="186" t="s">
        <v>87</v>
      </c>
      <c r="H253" s="186" t="s">
        <v>87</v>
      </c>
      <c r="I253" s="182" t="s">
        <v>72</v>
      </c>
      <c r="J253" s="186" t="s">
        <v>72</v>
      </c>
      <c r="K253" s="186" t="s">
        <v>72</v>
      </c>
      <c r="L253" s="186" t="s">
        <v>72</v>
      </c>
      <c r="M253" s="186" t="s">
        <v>72</v>
      </c>
      <c r="N253" s="187" t="s">
        <v>72</v>
      </c>
      <c r="O253" s="189" t="s">
        <v>50</v>
      </c>
      <c r="P253" s="187" t="s">
        <v>72</v>
      </c>
      <c r="Q253" s="90"/>
    </row>
    <row r="254" spans="2:17" s="82" customFormat="1" x14ac:dyDescent="0.25">
      <c r="B254" s="187" t="s">
        <v>397</v>
      </c>
      <c r="C254" s="187" t="s">
        <v>398</v>
      </c>
      <c r="D254" s="193" t="s">
        <v>440</v>
      </c>
      <c r="E254" s="161">
        <v>50</v>
      </c>
      <c r="F254" s="186" t="s">
        <v>87</v>
      </c>
      <c r="G254" s="186" t="s">
        <v>87</v>
      </c>
      <c r="H254" s="186" t="s">
        <v>87</v>
      </c>
      <c r="I254" s="182" t="s">
        <v>72</v>
      </c>
      <c r="J254" s="186" t="s">
        <v>72</v>
      </c>
      <c r="K254" s="186" t="s">
        <v>72</v>
      </c>
      <c r="L254" s="186" t="s">
        <v>72</v>
      </c>
      <c r="M254" s="186" t="s">
        <v>72</v>
      </c>
      <c r="N254" s="187" t="s">
        <v>72</v>
      </c>
      <c r="O254" s="189" t="s">
        <v>50</v>
      </c>
      <c r="P254" s="187" t="s">
        <v>72</v>
      </c>
      <c r="Q254" s="90"/>
    </row>
    <row r="255" spans="2:17" s="82" customFormat="1" x14ac:dyDescent="0.25">
      <c r="B255" s="187" t="s">
        <v>397</v>
      </c>
      <c r="C255" s="187" t="s">
        <v>398</v>
      </c>
      <c r="D255" s="193" t="s">
        <v>440</v>
      </c>
      <c r="E255" s="161">
        <v>50</v>
      </c>
      <c r="F255" s="186" t="s">
        <v>87</v>
      </c>
      <c r="G255" s="186" t="s">
        <v>87</v>
      </c>
      <c r="H255" s="186" t="s">
        <v>87</v>
      </c>
      <c r="I255" s="182" t="s">
        <v>72</v>
      </c>
      <c r="J255" s="186" t="s">
        <v>72</v>
      </c>
      <c r="K255" s="186" t="s">
        <v>72</v>
      </c>
      <c r="L255" s="186" t="s">
        <v>72</v>
      </c>
      <c r="M255" s="186" t="s">
        <v>72</v>
      </c>
      <c r="N255" s="187" t="s">
        <v>72</v>
      </c>
      <c r="O255" s="189" t="s">
        <v>50</v>
      </c>
      <c r="P255" s="187" t="s">
        <v>72</v>
      </c>
      <c r="Q255" s="90"/>
    </row>
    <row r="256" spans="2:17" s="82" customFormat="1" x14ac:dyDescent="0.25">
      <c r="B256" s="187" t="s">
        <v>397</v>
      </c>
      <c r="C256" s="187" t="s">
        <v>398</v>
      </c>
      <c r="D256" s="193" t="s">
        <v>441</v>
      </c>
      <c r="E256" s="161">
        <v>50</v>
      </c>
      <c r="F256" s="186" t="s">
        <v>87</v>
      </c>
      <c r="G256" s="186" t="s">
        <v>87</v>
      </c>
      <c r="H256" s="186" t="s">
        <v>87</v>
      </c>
      <c r="I256" s="182" t="s">
        <v>72</v>
      </c>
      <c r="J256" s="186" t="s">
        <v>72</v>
      </c>
      <c r="K256" s="186" t="s">
        <v>72</v>
      </c>
      <c r="L256" s="186" t="s">
        <v>72</v>
      </c>
      <c r="M256" s="186" t="s">
        <v>72</v>
      </c>
      <c r="N256" s="187" t="s">
        <v>72</v>
      </c>
      <c r="O256" s="189" t="s">
        <v>50</v>
      </c>
      <c r="P256" s="187" t="s">
        <v>72</v>
      </c>
      <c r="Q256" s="90"/>
    </row>
    <row r="257" spans="2:17" s="82" customFormat="1" x14ac:dyDescent="0.25">
      <c r="B257" s="187" t="s">
        <v>397</v>
      </c>
      <c r="C257" s="187" t="s">
        <v>398</v>
      </c>
      <c r="D257" s="193" t="s">
        <v>442</v>
      </c>
      <c r="E257" s="161">
        <v>50</v>
      </c>
      <c r="F257" s="186" t="s">
        <v>87</v>
      </c>
      <c r="G257" s="186" t="s">
        <v>87</v>
      </c>
      <c r="H257" s="186" t="s">
        <v>87</v>
      </c>
      <c r="I257" s="182" t="s">
        <v>72</v>
      </c>
      <c r="J257" s="186" t="s">
        <v>72</v>
      </c>
      <c r="K257" s="186" t="s">
        <v>72</v>
      </c>
      <c r="L257" s="186" t="s">
        <v>72</v>
      </c>
      <c r="M257" s="186" t="s">
        <v>72</v>
      </c>
      <c r="N257" s="187" t="s">
        <v>72</v>
      </c>
      <c r="O257" s="189" t="s">
        <v>50</v>
      </c>
      <c r="P257" s="187" t="s">
        <v>72</v>
      </c>
      <c r="Q257" s="90"/>
    </row>
    <row r="258" spans="2:17" s="82" customFormat="1" x14ac:dyDescent="0.25">
      <c r="B258" s="187" t="s">
        <v>397</v>
      </c>
      <c r="C258" s="187" t="s">
        <v>398</v>
      </c>
      <c r="D258" s="193" t="s">
        <v>441</v>
      </c>
      <c r="E258" s="161">
        <v>50</v>
      </c>
      <c r="F258" s="186" t="s">
        <v>87</v>
      </c>
      <c r="G258" s="186" t="s">
        <v>87</v>
      </c>
      <c r="H258" s="186" t="s">
        <v>87</v>
      </c>
      <c r="I258" s="182" t="s">
        <v>72</v>
      </c>
      <c r="J258" s="186" t="s">
        <v>72</v>
      </c>
      <c r="K258" s="186" t="s">
        <v>72</v>
      </c>
      <c r="L258" s="186" t="s">
        <v>72</v>
      </c>
      <c r="M258" s="186" t="s">
        <v>72</v>
      </c>
      <c r="N258" s="187" t="s">
        <v>72</v>
      </c>
      <c r="O258" s="189" t="s">
        <v>50</v>
      </c>
      <c r="P258" s="187" t="s">
        <v>72</v>
      </c>
      <c r="Q258" s="90"/>
    </row>
    <row r="259" spans="2:17" s="82" customFormat="1" x14ac:dyDescent="0.25">
      <c r="B259" s="187" t="s">
        <v>397</v>
      </c>
      <c r="C259" s="187" t="s">
        <v>398</v>
      </c>
      <c r="D259" s="193" t="s">
        <v>443</v>
      </c>
      <c r="E259" s="161">
        <v>50</v>
      </c>
      <c r="F259" s="186" t="s">
        <v>87</v>
      </c>
      <c r="G259" s="186" t="s">
        <v>87</v>
      </c>
      <c r="H259" s="186" t="s">
        <v>87</v>
      </c>
      <c r="I259" s="182" t="s">
        <v>72</v>
      </c>
      <c r="J259" s="186" t="s">
        <v>72</v>
      </c>
      <c r="K259" s="186" t="s">
        <v>72</v>
      </c>
      <c r="L259" s="186" t="s">
        <v>72</v>
      </c>
      <c r="M259" s="186" t="s">
        <v>72</v>
      </c>
      <c r="N259" s="187" t="s">
        <v>72</v>
      </c>
      <c r="O259" s="189" t="s">
        <v>50</v>
      </c>
      <c r="P259" s="187" t="s">
        <v>72</v>
      </c>
      <c r="Q259" s="90"/>
    </row>
    <row r="260" spans="2:17" s="82" customFormat="1" x14ac:dyDescent="0.25">
      <c r="B260" s="187" t="s">
        <v>397</v>
      </c>
      <c r="C260" s="187" t="s">
        <v>398</v>
      </c>
      <c r="D260" s="193" t="s">
        <v>444</v>
      </c>
      <c r="E260" s="161">
        <v>50</v>
      </c>
      <c r="F260" s="186" t="s">
        <v>87</v>
      </c>
      <c r="G260" s="186" t="s">
        <v>87</v>
      </c>
      <c r="H260" s="186" t="s">
        <v>87</v>
      </c>
      <c r="I260" s="182" t="s">
        <v>72</v>
      </c>
      <c r="J260" s="186" t="s">
        <v>72</v>
      </c>
      <c r="K260" s="186" t="s">
        <v>72</v>
      </c>
      <c r="L260" s="186" t="s">
        <v>72</v>
      </c>
      <c r="M260" s="186" t="s">
        <v>72</v>
      </c>
      <c r="N260" s="187" t="s">
        <v>72</v>
      </c>
      <c r="O260" s="189" t="s">
        <v>50</v>
      </c>
      <c r="P260" s="187" t="s">
        <v>72</v>
      </c>
      <c r="Q260" s="90"/>
    </row>
    <row r="261" spans="2:17" s="82" customFormat="1" x14ac:dyDescent="0.25">
      <c r="B261" s="187" t="s">
        <v>397</v>
      </c>
      <c r="C261" s="187" t="s">
        <v>398</v>
      </c>
      <c r="D261" s="193" t="s">
        <v>444</v>
      </c>
      <c r="E261" s="161">
        <v>50</v>
      </c>
      <c r="F261" s="186" t="s">
        <v>87</v>
      </c>
      <c r="G261" s="186" t="s">
        <v>87</v>
      </c>
      <c r="H261" s="186" t="s">
        <v>87</v>
      </c>
      <c r="I261" s="182" t="s">
        <v>72</v>
      </c>
      <c r="J261" s="186" t="s">
        <v>72</v>
      </c>
      <c r="K261" s="186" t="s">
        <v>72</v>
      </c>
      <c r="L261" s="186" t="s">
        <v>72</v>
      </c>
      <c r="M261" s="186" t="s">
        <v>72</v>
      </c>
      <c r="N261" s="187" t="s">
        <v>72</v>
      </c>
      <c r="O261" s="189" t="s">
        <v>50</v>
      </c>
      <c r="P261" s="187" t="s">
        <v>72</v>
      </c>
      <c r="Q261" s="90"/>
    </row>
    <row r="262" spans="2:17" s="82" customFormat="1" x14ac:dyDescent="0.25">
      <c r="B262" s="187" t="s">
        <v>397</v>
      </c>
      <c r="C262" s="187" t="s">
        <v>398</v>
      </c>
      <c r="D262" s="193" t="s">
        <v>445</v>
      </c>
      <c r="E262" s="161">
        <v>50</v>
      </c>
      <c r="F262" s="186" t="s">
        <v>87</v>
      </c>
      <c r="G262" s="186" t="s">
        <v>87</v>
      </c>
      <c r="H262" s="186" t="s">
        <v>87</v>
      </c>
      <c r="I262" s="182" t="s">
        <v>72</v>
      </c>
      <c r="J262" s="186" t="s">
        <v>72</v>
      </c>
      <c r="K262" s="186" t="s">
        <v>72</v>
      </c>
      <c r="L262" s="186" t="s">
        <v>72</v>
      </c>
      <c r="M262" s="186" t="s">
        <v>72</v>
      </c>
      <c r="N262" s="187" t="s">
        <v>72</v>
      </c>
      <c r="O262" s="189" t="s">
        <v>50</v>
      </c>
      <c r="P262" s="187" t="s">
        <v>72</v>
      </c>
      <c r="Q262" s="90"/>
    </row>
    <row r="263" spans="2:17" s="82" customFormat="1" x14ac:dyDescent="0.25">
      <c r="B263" s="187" t="s">
        <v>397</v>
      </c>
      <c r="C263" s="187" t="s">
        <v>398</v>
      </c>
      <c r="D263" s="193" t="s">
        <v>446</v>
      </c>
      <c r="E263" s="161">
        <v>50</v>
      </c>
      <c r="F263" s="186" t="s">
        <v>87</v>
      </c>
      <c r="G263" s="186" t="s">
        <v>87</v>
      </c>
      <c r="H263" s="186" t="s">
        <v>87</v>
      </c>
      <c r="I263" s="182" t="s">
        <v>72</v>
      </c>
      <c r="J263" s="186" t="s">
        <v>72</v>
      </c>
      <c r="K263" s="186" t="s">
        <v>72</v>
      </c>
      <c r="L263" s="186" t="s">
        <v>72</v>
      </c>
      <c r="M263" s="186" t="s">
        <v>72</v>
      </c>
      <c r="N263" s="187" t="s">
        <v>72</v>
      </c>
      <c r="O263" s="189" t="s">
        <v>50</v>
      </c>
      <c r="P263" s="187" t="s">
        <v>72</v>
      </c>
      <c r="Q263" s="90"/>
    </row>
    <row r="264" spans="2:17" s="82" customFormat="1" x14ac:dyDescent="0.25">
      <c r="B264" s="187" t="s">
        <v>397</v>
      </c>
      <c r="C264" s="187" t="s">
        <v>398</v>
      </c>
      <c r="D264" s="193" t="s">
        <v>447</v>
      </c>
      <c r="E264" s="161">
        <v>50</v>
      </c>
      <c r="F264" s="186" t="s">
        <v>87</v>
      </c>
      <c r="G264" s="186" t="s">
        <v>87</v>
      </c>
      <c r="H264" s="186" t="s">
        <v>87</v>
      </c>
      <c r="I264" s="182" t="s">
        <v>72</v>
      </c>
      <c r="J264" s="186" t="s">
        <v>72</v>
      </c>
      <c r="K264" s="186" t="s">
        <v>72</v>
      </c>
      <c r="L264" s="186" t="s">
        <v>72</v>
      </c>
      <c r="M264" s="186" t="s">
        <v>72</v>
      </c>
      <c r="N264" s="187" t="s">
        <v>72</v>
      </c>
      <c r="O264" s="189" t="s">
        <v>50</v>
      </c>
      <c r="P264" s="187" t="s">
        <v>72</v>
      </c>
      <c r="Q264" s="90"/>
    </row>
    <row r="265" spans="2:17" s="82" customFormat="1" x14ac:dyDescent="0.25">
      <c r="B265" s="187" t="s">
        <v>397</v>
      </c>
      <c r="C265" s="187" t="s">
        <v>398</v>
      </c>
      <c r="D265" s="193" t="s">
        <v>448</v>
      </c>
      <c r="E265" s="161">
        <v>55</v>
      </c>
      <c r="F265" s="186" t="s">
        <v>87</v>
      </c>
      <c r="G265" s="186" t="s">
        <v>87</v>
      </c>
      <c r="H265" s="186" t="s">
        <v>87</v>
      </c>
      <c r="I265" s="182" t="s">
        <v>72</v>
      </c>
      <c r="J265" s="186" t="s">
        <v>72</v>
      </c>
      <c r="K265" s="186" t="s">
        <v>72</v>
      </c>
      <c r="L265" s="186" t="s">
        <v>72</v>
      </c>
      <c r="M265" s="186" t="s">
        <v>72</v>
      </c>
      <c r="N265" s="187" t="s">
        <v>72</v>
      </c>
      <c r="O265" s="189" t="s">
        <v>50</v>
      </c>
      <c r="P265" s="187" t="s">
        <v>72</v>
      </c>
      <c r="Q265" s="90"/>
    </row>
    <row r="266" spans="2:17" s="82" customFormat="1" x14ac:dyDescent="0.25">
      <c r="B266" s="187" t="s">
        <v>397</v>
      </c>
      <c r="C266" s="187" t="s">
        <v>398</v>
      </c>
      <c r="D266" s="193" t="s">
        <v>449</v>
      </c>
      <c r="E266" s="161">
        <v>55</v>
      </c>
      <c r="F266" s="186" t="s">
        <v>87</v>
      </c>
      <c r="G266" s="186" t="s">
        <v>87</v>
      </c>
      <c r="H266" s="186" t="s">
        <v>87</v>
      </c>
      <c r="I266" s="182" t="s">
        <v>72</v>
      </c>
      <c r="J266" s="186" t="s">
        <v>72</v>
      </c>
      <c r="K266" s="186" t="s">
        <v>72</v>
      </c>
      <c r="L266" s="186" t="s">
        <v>72</v>
      </c>
      <c r="M266" s="186" t="s">
        <v>72</v>
      </c>
      <c r="N266" s="187" t="s">
        <v>72</v>
      </c>
      <c r="O266" s="189" t="s">
        <v>50</v>
      </c>
      <c r="P266" s="187" t="s">
        <v>72</v>
      </c>
      <c r="Q266" s="90"/>
    </row>
    <row r="267" spans="2:17" s="82" customFormat="1" x14ac:dyDescent="0.25">
      <c r="B267" s="187" t="s">
        <v>397</v>
      </c>
      <c r="C267" s="187" t="s">
        <v>398</v>
      </c>
      <c r="D267" s="193" t="s">
        <v>449</v>
      </c>
      <c r="E267" s="161">
        <v>55</v>
      </c>
      <c r="F267" s="186" t="s">
        <v>87</v>
      </c>
      <c r="G267" s="186" t="s">
        <v>87</v>
      </c>
      <c r="H267" s="186" t="s">
        <v>87</v>
      </c>
      <c r="I267" s="182" t="s">
        <v>72</v>
      </c>
      <c r="J267" s="186" t="s">
        <v>72</v>
      </c>
      <c r="K267" s="186" t="s">
        <v>72</v>
      </c>
      <c r="L267" s="186" t="s">
        <v>72</v>
      </c>
      <c r="M267" s="186" t="s">
        <v>72</v>
      </c>
      <c r="N267" s="187" t="s">
        <v>72</v>
      </c>
      <c r="O267" s="189" t="s">
        <v>50</v>
      </c>
      <c r="P267" s="187" t="s">
        <v>72</v>
      </c>
      <c r="Q267" s="90"/>
    </row>
    <row r="268" spans="2:17" s="82" customFormat="1" x14ac:dyDescent="0.25">
      <c r="B268" s="187" t="s">
        <v>397</v>
      </c>
      <c r="C268" s="187" t="s">
        <v>398</v>
      </c>
      <c r="D268" s="193" t="s">
        <v>449</v>
      </c>
      <c r="E268" s="161">
        <v>55</v>
      </c>
      <c r="F268" s="186" t="s">
        <v>87</v>
      </c>
      <c r="G268" s="186" t="s">
        <v>87</v>
      </c>
      <c r="H268" s="186" t="s">
        <v>87</v>
      </c>
      <c r="I268" s="182" t="s">
        <v>72</v>
      </c>
      <c r="J268" s="186" t="s">
        <v>72</v>
      </c>
      <c r="K268" s="186" t="s">
        <v>72</v>
      </c>
      <c r="L268" s="186" t="s">
        <v>72</v>
      </c>
      <c r="M268" s="186" t="s">
        <v>72</v>
      </c>
      <c r="N268" s="187" t="s">
        <v>72</v>
      </c>
      <c r="O268" s="189" t="s">
        <v>50</v>
      </c>
      <c r="P268" s="187" t="s">
        <v>72</v>
      </c>
      <c r="Q268" s="90"/>
    </row>
    <row r="269" spans="2:17" s="90" customFormat="1" x14ac:dyDescent="0.25">
      <c r="B269" s="192"/>
      <c r="C269" s="192"/>
      <c r="D269" s="194"/>
      <c r="E269" s="181"/>
      <c r="F269" s="192"/>
      <c r="G269" s="192"/>
      <c r="H269" s="192"/>
      <c r="I269" s="181"/>
      <c r="J269" s="192"/>
      <c r="K269" s="192"/>
      <c r="L269" s="192"/>
      <c r="M269" s="192"/>
      <c r="N269" s="192"/>
      <c r="O269" s="188"/>
      <c r="P269" s="192"/>
    </row>
    <row r="270" spans="2:17" s="82" customFormat="1" ht="26.25" x14ac:dyDescent="0.25">
      <c r="B270" s="242" t="s">
        <v>450</v>
      </c>
      <c r="C270" s="243"/>
      <c r="D270" s="243"/>
      <c r="E270" s="243"/>
      <c r="F270" s="243"/>
      <c r="G270" s="243"/>
      <c r="H270" s="243"/>
      <c r="I270" s="243"/>
      <c r="J270" s="243"/>
      <c r="K270" s="243"/>
      <c r="L270" s="243"/>
      <c r="M270" s="243"/>
      <c r="N270" s="243"/>
      <c r="O270" s="243"/>
      <c r="P270" s="243"/>
      <c r="Q270" s="90"/>
    </row>
    <row r="271" spans="2:17" s="82" customFormat="1" x14ac:dyDescent="0.25">
      <c r="B271" s="184"/>
      <c r="C271" s="184"/>
      <c r="D271" s="184"/>
      <c r="E271" s="184"/>
      <c r="F271" s="184"/>
      <c r="G271" s="184"/>
      <c r="H271" s="184"/>
      <c r="I271" s="184"/>
      <c r="J271" s="184"/>
      <c r="K271" s="184"/>
      <c r="L271" s="184"/>
      <c r="M271" s="184"/>
      <c r="N271" s="184"/>
      <c r="O271" s="184"/>
      <c r="P271" s="184"/>
      <c r="Q271" s="90"/>
    </row>
    <row r="272" spans="2:17" s="82" customFormat="1" ht="75" x14ac:dyDescent="0.25">
      <c r="B272" s="180" t="s">
        <v>383</v>
      </c>
      <c r="C272" s="6" t="s">
        <v>384</v>
      </c>
      <c r="D272" s="6" t="s">
        <v>385</v>
      </c>
      <c r="E272" s="6" t="s">
        <v>386</v>
      </c>
      <c r="F272" s="6" t="s">
        <v>387</v>
      </c>
      <c r="G272" s="6" t="s">
        <v>388</v>
      </c>
      <c r="H272" s="6" t="s">
        <v>389</v>
      </c>
      <c r="I272" s="6" t="s">
        <v>390</v>
      </c>
      <c r="J272" s="6" t="s">
        <v>391</v>
      </c>
      <c r="K272" s="6" t="s">
        <v>392</v>
      </c>
      <c r="L272" s="6" t="s">
        <v>393</v>
      </c>
      <c r="M272" s="160" t="s">
        <v>394</v>
      </c>
      <c r="N272" s="160" t="s">
        <v>396</v>
      </c>
      <c r="O272" s="179" t="s">
        <v>1</v>
      </c>
      <c r="P272" s="6" t="s">
        <v>381</v>
      </c>
      <c r="Q272" s="90"/>
    </row>
    <row r="273" spans="2:17" s="82" customFormat="1" x14ac:dyDescent="0.25">
      <c r="B273" s="187" t="s">
        <v>397</v>
      </c>
      <c r="C273" s="187" t="s">
        <v>398</v>
      </c>
      <c r="D273" s="195" t="s">
        <v>451</v>
      </c>
      <c r="E273" s="201">
        <v>50</v>
      </c>
      <c r="F273" s="186" t="s">
        <v>87</v>
      </c>
      <c r="G273" s="186" t="s">
        <v>87</v>
      </c>
      <c r="H273" s="186" t="s">
        <v>87</v>
      </c>
      <c r="I273" s="182" t="s">
        <v>72</v>
      </c>
      <c r="J273" s="186" t="s">
        <v>72</v>
      </c>
      <c r="K273" s="186" t="s">
        <v>72</v>
      </c>
      <c r="L273" s="186" t="s">
        <v>72</v>
      </c>
      <c r="M273" s="186" t="s">
        <v>72</v>
      </c>
      <c r="N273" s="187" t="s">
        <v>72</v>
      </c>
      <c r="O273" s="189" t="s">
        <v>50</v>
      </c>
      <c r="P273" s="187" t="s">
        <v>72</v>
      </c>
      <c r="Q273" s="90"/>
    </row>
    <row r="274" spans="2:17" s="82" customFormat="1" x14ac:dyDescent="0.25">
      <c r="B274" s="187" t="s">
        <v>397</v>
      </c>
      <c r="C274" s="187" t="s">
        <v>398</v>
      </c>
      <c r="D274" s="195" t="s">
        <v>451</v>
      </c>
      <c r="E274" s="201">
        <v>50</v>
      </c>
      <c r="F274" s="186" t="s">
        <v>87</v>
      </c>
      <c r="G274" s="186" t="s">
        <v>87</v>
      </c>
      <c r="H274" s="186" t="s">
        <v>87</v>
      </c>
      <c r="I274" s="182" t="s">
        <v>72</v>
      </c>
      <c r="J274" s="186" t="s">
        <v>72</v>
      </c>
      <c r="K274" s="186" t="s">
        <v>72</v>
      </c>
      <c r="L274" s="186" t="s">
        <v>72</v>
      </c>
      <c r="M274" s="186" t="s">
        <v>72</v>
      </c>
      <c r="N274" s="187" t="s">
        <v>72</v>
      </c>
      <c r="O274" s="189" t="s">
        <v>50</v>
      </c>
      <c r="P274" s="187" t="s">
        <v>72</v>
      </c>
      <c r="Q274" s="90"/>
    </row>
    <row r="275" spans="2:17" s="82" customFormat="1" x14ac:dyDescent="0.25">
      <c r="B275" s="187" t="s">
        <v>397</v>
      </c>
      <c r="C275" s="187" t="s">
        <v>398</v>
      </c>
      <c r="D275" s="195" t="s">
        <v>451</v>
      </c>
      <c r="E275" s="201">
        <v>50</v>
      </c>
      <c r="F275" s="186" t="s">
        <v>87</v>
      </c>
      <c r="G275" s="186" t="s">
        <v>87</v>
      </c>
      <c r="H275" s="186" t="s">
        <v>87</v>
      </c>
      <c r="I275" s="182" t="s">
        <v>72</v>
      </c>
      <c r="J275" s="186" t="s">
        <v>72</v>
      </c>
      <c r="K275" s="186" t="s">
        <v>72</v>
      </c>
      <c r="L275" s="186" t="s">
        <v>72</v>
      </c>
      <c r="M275" s="186" t="s">
        <v>72</v>
      </c>
      <c r="N275" s="187" t="s">
        <v>72</v>
      </c>
      <c r="O275" s="189" t="s">
        <v>50</v>
      </c>
      <c r="P275" s="187" t="s">
        <v>72</v>
      </c>
      <c r="Q275" s="90"/>
    </row>
    <row r="276" spans="2:17" s="82" customFormat="1" x14ac:dyDescent="0.25">
      <c r="B276" s="187" t="s">
        <v>397</v>
      </c>
      <c r="C276" s="187" t="s">
        <v>398</v>
      </c>
      <c r="D276" s="196" t="s">
        <v>452</v>
      </c>
      <c r="E276" s="201">
        <v>50</v>
      </c>
      <c r="F276" s="186" t="s">
        <v>87</v>
      </c>
      <c r="G276" s="186" t="s">
        <v>87</v>
      </c>
      <c r="H276" s="186" t="s">
        <v>87</v>
      </c>
      <c r="I276" s="182" t="s">
        <v>72</v>
      </c>
      <c r="J276" s="186" t="s">
        <v>72</v>
      </c>
      <c r="K276" s="186" t="s">
        <v>72</v>
      </c>
      <c r="L276" s="186" t="s">
        <v>72</v>
      </c>
      <c r="M276" s="186" t="s">
        <v>72</v>
      </c>
      <c r="N276" s="187" t="s">
        <v>72</v>
      </c>
      <c r="O276" s="189" t="s">
        <v>50</v>
      </c>
      <c r="P276" s="187" t="s">
        <v>72</v>
      </c>
      <c r="Q276" s="90"/>
    </row>
    <row r="277" spans="2:17" s="82" customFormat="1" x14ac:dyDescent="0.25">
      <c r="B277" s="187" t="s">
        <v>397</v>
      </c>
      <c r="C277" s="187" t="s">
        <v>398</v>
      </c>
      <c r="D277" s="196" t="s">
        <v>453</v>
      </c>
      <c r="E277" s="201">
        <v>50</v>
      </c>
      <c r="F277" s="186" t="s">
        <v>87</v>
      </c>
      <c r="G277" s="186" t="s">
        <v>87</v>
      </c>
      <c r="H277" s="186" t="s">
        <v>87</v>
      </c>
      <c r="I277" s="182" t="s">
        <v>72</v>
      </c>
      <c r="J277" s="186" t="s">
        <v>72</v>
      </c>
      <c r="K277" s="186" t="s">
        <v>72</v>
      </c>
      <c r="L277" s="186" t="s">
        <v>72</v>
      </c>
      <c r="M277" s="186" t="s">
        <v>72</v>
      </c>
      <c r="N277" s="187" t="s">
        <v>72</v>
      </c>
      <c r="O277" s="189" t="s">
        <v>50</v>
      </c>
      <c r="P277" s="187" t="s">
        <v>72</v>
      </c>
      <c r="Q277" s="90"/>
    </row>
    <row r="278" spans="2:17" s="82" customFormat="1" x14ac:dyDescent="0.25">
      <c r="B278" s="187" t="s">
        <v>397</v>
      </c>
      <c r="C278" s="187" t="s">
        <v>398</v>
      </c>
      <c r="D278" s="196" t="s">
        <v>454</v>
      </c>
      <c r="E278" s="201">
        <v>50</v>
      </c>
      <c r="F278" s="186" t="s">
        <v>87</v>
      </c>
      <c r="G278" s="186" t="s">
        <v>87</v>
      </c>
      <c r="H278" s="186" t="s">
        <v>87</v>
      </c>
      <c r="I278" s="182" t="s">
        <v>72</v>
      </c>
      <c r="J278" s="186" t="s">
        <v>72</v>
      </c>
      <c r="K278" s="186" t="s">
        <v>72</v>
      </c>
      <c r="L278" s="186" t="s">
        <v>72</v>
      </c>
      <c r="M278" s="186" t="s">
        <v>72</v>
      </c>
      <c r="N278" s="187" t="s">
        <v>72</v>
      </c>
      <c r="O278" s="189" t="s">
        <v>50</v>
      </c>
      <c r="P278" s="187" t="s">
        <v>72</v>
      </c>
      <c r="Q278" s="90"/>
    </row>
    <row r="279" spans="2:17" s="82" customFormat="1" x14ac:dyDescent="0.25">
      <c r="B279" s="187" t="s">
        <v>397</v>
      </c>
      <c r="C279" s="187" t="s">
        <v>398</v>
      </c>
      <c r="D279" s="196" t="s">
        <v>454</v>
      </c>
      <c r="E279" s="201">
        <v>50</v>
      </c>
      <c r="F279" s="186" t="s">
        <v>87</v>
      </c>
      <c r="G279" s="186" t="s">
        <v>87</v>
      </c>
      <c r="H279" s="186" t="s">
        <v>87</v>
      </c>
      <c r="I279" s="182" t="s">
        <v>72</v>
      </c>
      <c r="J279" s="186" t="s">
        <v>72</v>
      </c>
      <c r="K279" s="186" t="s">
        <v>72</v>
      </c>
      <c r="L279" s="186" t="s">
        <v>72</v>
      </c>
      <c r="M279" s="186" t="s">
        <v>72</v>
      </c>
      <c r="N279" s="187" t="s">
        <v>72</v>
      </c>
      <c r="O279" s="189" t="s">
        <v>50</v>
      </c>
      <c r="P279" s="187" t="s">
        <v>72</v>
      </c>
      <c r="Q279" s="90"/>
    </row>
    <row r="280" spans="2:17" s="82" customFormat="1" x14ac:dyDescent="0.25">
      <c r="B280" s="187" t="s">
        <v>397</v>
      </c>
      <c r="C280" s="187" t="s">
        <v>398</v>
      </c>
      <c r="D280" s="196" t="s">
        <v>454</v>
      </c>
      <c r="E280" s="201">
        <v>50</v>
      </c>
      <c r="F280" s="186" t="s">
        <v>87</v>
      </c>
      <c r="G280" s="186" t="s">
        <v>87</v>
      </c>
      <c r="H280" s="186" t="s">
        <v>87</v>
      </c>
      <c r="I280" s="182" t="s">
        <v>72</v>
      </c>
      <c r="J280" s="186" t="s">
        <v>72</v>
      </c>
      <c r="K280" s="186" t="s">
        <v>72</v>
      </c>
      <c r="L280" s="186" t="s">
        <v>72</v>
      </c>
      <c r="M280" s="186" t="s">
        <v>72</v>
      </c>
      <c r="N280" s="187" t="s">
        <v>72</v>
      </c>
      <c r="O280" s="189" t="s">
        <v>50</v>
      </c>
      <c r="P280" s="187" t="s">
        <v>72</v>
      </c>
      <c r="Q280" s="90"/>
    </row>
    <row r="281" spans="2:17" s="82" customFormat="1" x14ac:dyDescent="0.25">
      <c r="B281" s="187" t="s">
        <v>397</v>
      </c>
      <c r="C281" s="187" t="s">
        <v>398</v>
      </c>
      <c r="D281" s="196" t="s">
        <v>454</v>
      </c>
      <c r="E281" s="201">
        <v>50</v>
      </c>
      <c r="F281" s="186" t="s">
        <v>87</v>
      </c>
      <c r="G281" s="186" t="s">
        <v>87</v>
      </c>
      <c r="H281" s="186" t="s">
        <v>87</v>
      </c>
      <c r="I281" s="182" t="s">
        <v>72</v>
      </c>
      <c r="J281" s="186" t="s">
        <v>72</v>
      </c>
      <c r="K281" s="186" t="s">
        <v>72</v>
      </c>
      <c r="L281" s="186" t="s">
        <v>72</v>
      </c>
      <c r="M281" s="186" t="s">
        <v>72</v>
      </c>
      <c r="N281" s="187" t="s">
        <v>72</v>
      </c>
      <c r="O281" s="189" t="s">
        <v>50</v>
      </c>
      <c r="P281" s="187" t="s">
        <v>72</v>
      </c>
      <c r="Q281" s="90"/>
    </row>
    <row r="282" spans="2:17" s="82" customFormat="1" x14ac:dyDescent="0.25">
      <c r="B282" s="187" t="s">
        <v>397</v>
      </c>
      <c r="C282" s="187" t="s">
        <v>398</v>
      </c>
      <c r="D282" s="196" t="s">
        <v>454</v>
      </c>
      <c r="E282" s="201">
        <v>50</v>
      </c>
      <c r="F282" s="186" t="s">
        <v>87</v>
      </c>
      <c r="G282" s="186" t="s">
        <v>87</v>
      </c>
      <c r="H282" s="186" t="s">
        <v>87</v>
      </c>
      <c r="I282" s="182" t="s">
        <v>72</v>
      </c>
      <c r="J282" s="186" t="s">
        <v>72</v>
      </c>
      <c r="K282" s="186" t="s">
        <v>72</v>
      </c>
      <c r="L282" s="186" t="s">
        <v>72</v>
      </c>
      <c r="M282" s="186" t="s">
        <v>72</v>
      </c>
      <c r="N282" s="187" t="s">
        <v>72</v>
      </c>
      <c r="O282" s="189" t="s">
        <v>50</v>
      </c>
      <c r="P282" s="187" t="s">
        <v>72</v>
      </c>
      <c r="Q282" s="90"/>
    </row>
    <row r="283" spans="2:17" s="82" customFormat="1" x14ac:dyDescent="0.25">
      <c r="B283" s="187" t="s">
        <v>397</v>
      </c>
      <c r="C283" s="187" t="s">
        <v>398</v>
      </c>
      <c r="D283" s="197" t="s">
        <v>455</v>
      </c>
      <c r="E283" s="201">
        <v>50</v>
      </c>
      <c r="F283" s="186" t="s">
        <v>87</v>
      </c>
      <c r="G283" s="186" t="s">
        <v>87</v>
      </c>
      <c r="H283" s="186" t="s">
        <v>87</v>
      </c>
      <c r="I283" s="182" t="s">
        <v>72</v>
      </c>
      <c r="J283" s="186" t="s">
        <v>72</v>
      </c>
      <c r="K283" s="186" t="s">
        <v>72</v>
      </c>
      <c r="L283" s="186" t="s">
        <v>72</v>
      </c>
      <c r="M283" s="186" t="s">
        <v>72</v>
      </c>
      <c r="N283" s="187" t="s">
        <v>72</v>
      </c>
      <c r="O283" s="189" t="s">
        <v>50</v>
      </c>
      <c r="P283" s="187" t="s">
        <v>72</v>
      </c>
      <c r="Q283" s="90"/>
    </row>
    <row r="284" spans="2:17" s="82" customFormat="1" x14ac:dyDescent="0.25">
      <c r="B284" s="187" t="s">
        <v>397</v>
      </c>
      <c r="C284" s="187" t="s">
        <v>398</v>
      </c>
      <c r="D284" s="198" t="s">
        <v>456</v>
      </c>
      <c r="E284" s="201">
        <v>50</v>
      </c>
      <c r="F284" s="186" t="s">
        <v>87</v>
      </c>
      <c r="G284" s="186" t="s">
        <v>87</v>
      </c>
      <c r="H284" s="186" t="s">
        <v>87</v>
      </c>
      <c r="I284" s="182" t="s">
        <v>72</v>
      </c>
      <c r="J284" s="186" t="s">
        <v>72</v>
      </c>
      <c r="K284" s="186" t="s">
        <v>72</v>
      </c>
      <c r="L284" s="186" t="s">
        <v>72</v>
      </c>
      <c r="M284" s="186" t="s">
        <v>72</v>
      </c>
      <c r="N284" s="187" t="s">
        <v>72</v>
      </c>
      <c r="O284" s="189" t="s">
        <v>50</v>
      </c>
      <c r="P284" s="187" t="s">
        <v>72</v>
      </c>
      <c r="Q284" s="90"/>
    </row>
    <row r="285" spans="2:17" s="82" customFormat="1" x14ac:dyDescent="0.25">
      <c r="B285" s="187" t="s">
        <v>397</v>
      </c>
      <c r="C285" s="187" t="s">
        <v>398</v>
      </c>
      <c r="D285" s="199" t="s">
        <v>457</v>
      </c>
      <c r="E285" s="201">
        <v>31</v>
      </c>
      <c r="F285" s="186" t="s">
        <v>87</v>
      </c>
      <c r="G285" s="186" t="s">
        <v>87</v>
      </c>
      <c r="H285" s="186" t="s">
        <v>87</v>
      </c>
      <c r="I285" s="182" t="s">
        <v>72</v>
      </c>
      <c r="J285" s="186" t="s">
        <v>72</v>
      </c>
      <c r="K285" s="186" t="s">
        <v>72</v>
      </c>
      <c r="L285" s="186" t="s">
        <v>72</v>
      </c>
      <c r="M285" s="186" t="s">
        <v>72</v>
      </c>
      <c r="N285" s="187" t="s">
        <v>72</v>
      </c>
      <c r="O285" s="189" t="s">
        <v>50</v>
      </c>
      <c r="P285" s="187" t="s">
        <v>72</v>
      </c>
      <c r="Q285" s="90"/>
    </row>
    <row r="286" spans="2:17" s="82" customFormat="1" x14ac:dyDescent="0.25">
      <c r="B286" s="187" t="s">
        <v>397</v>
      </c>
      <c r="C286" s="187" t="s">
        <v>398</v>
      </c>
      <c r="D286" s="198" t="s">
        <v>456</v>
      </c>
      <c r="E286" s="201">
        <v>50</v>
      </c>
      <c r="F286" s="186" t="s">
        <v>87</v>
      </c>
      <c r="G286" s="186" t="s">
        <v>87</v>
      </c>
      <c r="H286" s="186" t="s">
        <v>87</v>
      </c>
      <c r="I286" s="182" t="s">
        <v>72</v>
      </c>
      <c r="J286" s="186" t="s">
        <v>72</v>
      </c>
      <c r="K286" s="186" t="s">
        <v>72</v>
      </c>
      <c r="L286" s="186" t="s">
        <v>72</v>
      </c>
      <c r="M286" s="186" t="s">
        <v>72</v>
      </c>
      <c r="N286" s="187" t="s">
        <v>72</v>
      </c>
      <c r="O286" s="189" t="s">
        <v>50</v>
      </c>
      <c r="P286" s="187" t="s">
        <v>72</v>
      </c>
      <c r="Q286" s="90"/>
    </row>
    <row r="287" spans="2:17" s="82" customFormat="1" x14ac:dyDescent="0.25">
      <c r="B287" s="187" t="s">
        <v>397</v>
      </c>
      <c r="C287" s="187" t="s">
        <v>398</v>
      </c>
      <c r="D287" s="197" t="s">
        <v>455</v>
      </c>
      <c r="E287" s="201">
        <v>50</v>
      </c>
      <c r="F287" s="186" t="s">
        <v>87</v>
      </c>
      <c r="G287" s="186" t="s">
        <v>87</v>
      </c>
      <c r="H287" s="186" t="s">
        <v>87</v>
      </c>
      <c r="I287" s="182" t="s">
        <v>72</v>
      </c>
      <c r="J287" s="186" t="s">
        <v>72</v>
      </c>
      <c r="K287" s="186" t="s">
        <v>72</v>
      </c>
      <c r="L287" s="186" t="s">
        <v>72</v>
      </c>
      <c r="M287" s="186" t="s">
        <v>72</v>
      </c>
      <c r="N287" s="187" t="s">
        <v>72</v>
      </c>
      <c r="O287" s="189" t="s">
        <v>50</v>
      </c>
      <c r="P287" s="187" t="s">
        <v>72</v>
      </c>
      <c r="Q287" s="90"/>
    </row>
    <row r="288" spans="2:17" s="82" customFormat="1" x14ac:dyDescent="0.25">
      <c r="B288" s="187" t="s">
        <v>397</v>
      </c>
      <c r="C288" s="187" t="s">
        <v>398</v>
      </c>
      <c r="D288" s="200" t="s">
        <v>457</v>
      </c>
      <c r="E288" s="201">
        <v>50</v>
      </c>
      <c r="F288" s="186" t="s">
        <v>87</v>
      </c>
      <c r="G288" s="186" t="s">
        <v>87</v>
      </c>
      <c r="H288" s="186" t="s">
        <v>87</v>
      </c>
      <c r="I288" s="182" t="s">
        <v>72</v>
      </c>
      <c r="J288" s="186" t="s">
        <v>72</v>
      </c>
      <c r="K288" s="186" t="s">
        <v>72</v>
      </c>
      <c r="L288" s="186" t="s">
        <v>72</v>
      </c>
      <c r="M288" s="186" t="s">
        <v>72</v>
      </c>
      <c r="N288" s="187" t="s">
        <v>72</v>
      </c>
      <c r="O288" s="189" t="s">
        <v>50</v>
      </c>
      <c r="P288" s="187" t="s">
        <v>72</v>
      </c>
      <c r="Q288" s="90"/>
    </row>
    <row r="289" spans="2:17" s="82" customFormat="1" x14ac:dyDescent="0.25">
      <c r="B289" s="187" t="s">
        <v>397</v>
      </c>
      <c r="C289" s="187" t="s">
        <v>398</v>
      </c>
      <c r="D289" s="195" t="s">
        <v>458</v>
      </c>
      <c r="E289" s="201">
        <v>50</v>
      </c>
      <c r="F289" s="186" t="s">
        <v>87</v>
      </c>
      <c r="G289" s="186" t="s">
        <v>87</v>
      </c>
      <c r="H289" s="186" t="s">
        <v>87</v>
      </c>
      <c r="I289" s="182" t="s">
        <v>72</v>
      </c>
      <c r="J289" s="186" t="s">
        <v>72</v>
      </c>
      <c r="K289" s="186" t="s">
        <v>72</v>
      </c>
      <c r="L289" s="186" t="s">
        <v>72</v>
      </c>
      <c r="M289" s="186" t="s">
        <v>72</v>
      </c>
      <c r="N289" s="187" t="s">
        <v>72</v>
      </c>
      <c r="O289" s="189" t="s">
        <v>50</v>
      </c>
      <c r="P289" s="187" t="s">
        <v>72</v>
      </c>
      <c r="Q289" s="90"/>
    </row>
    <row r="290" spans="2:17" s="82" customFormat="1" x14ac:dyDescent="0.25">
      <c r="B290" s="187" t="s">
        <v>397</v>
      </c>
      <c r="C290" s="187" t="s">
        <v>398</v>
      </c>
      <c r="D290" s="195" t="s">
        <v>458</v>
      </c>
      <c r="E290" s="201">
        <v>50</v>
      </c>
      <c r="F290" s="186" t="s">
        <v>87</v>
      </c>
      <c r="G290" s="186" t="s">
        <v>87</v>
      </c>
      <c r="H290" s="186" t="s">
        <v>87</v>
      </c>
      <c r="I290" s="182" t="s">
        <v>72</v>
      </c>
      <c r="J290" s="186" t="s">
        <v>72</v>
      </c>
      <c r="K290" s="186" t="s">
        <v>72</v>
      </c>
      <c r="L290" s="186" t="s">
        <v>72</v>
      </c>
      <c r="M290" s="186" t="s">
        <v>72</v>
      </c>
      <c r="N290" s="187" t="s">
        <v>72</v>
      </c>
      <c r="O290" s="189" t="s">
        <v>50</v>
      </c>
      <c r="P290" s="187" t="s">
        <v>72</v>
      </c>
      <c r="Q290" s="90"/>
    </row>
    <row r="291" spans="2:17" s="82" customFormat="1" x14ac:dyDescent="0.25">
      <c r="B291" s="187" t="s">
        <v>397</v>
      </c>
      <c r="C291" s="187" t="s">
        <v>398</v>
      </c>
      <c r="D291" s="195" t="s">
        <v>459</v>
      </c>
      <c r="E291" s="201">
        <v>50</v>
      </c>
      <c r="F291" s="186" t="s">
        <v>87</v>
      </c>
      <c r="G291" s="186" t="s">
        <v>87</v>
      </c>
      <c r="H291" s="186" t="s">
        <v>87</v>
      </c>
      <c r="I291" s="182" t="s">
        <v>72</v>
      </c>
      <c r="J291" s="186" t="s">
        <v>72</v>
      </c>
      <c r="K291" s="186" t="s">
        <v>72</v>
      </c>
      <c r="L291" s="186" t="s">
        <v>72</v>
      </c>
      <c r="M291" s="186" t="s">
        <v>72</v>
      </c>
      <c r="N291" s="187" t="s">
        <v>72</v>
      </c>
      <c r="O291" s="189" t="s">
        <v>50</v>
      </c>
      <c r="P291" s="187" t="s">
        <v>72</v>
      </c>
      <c r="Q291" s="90"/>
    </row>
    <row r="292" spans="2:17" s="82" customFormat="1" x14ac:dyDescent="0.25">
      <c r="B292" s="187" t="s">
        <v>397</v>
      </c>
      <c r="C292" s="187" t="s">
        <v>398</v>
      </c>
      <c r="D292" s="197" t="s">
        <v>460</v>
      </c>
      <c r="E292" s="201">
        <v>50</v>
      </c>
      <c r="F292" s="186" t="s">
        <v>87</v>
      </c>
      <c r="G292" s="186" t="s">
        <v>87</v>
      </c>
      <c r="H292" s="186" t="s">
        <v>87</v>
      </c>
      <c r="I292" s="182" t="s">
        <v>72</v>
      </c>
      <c r="J292" s="186" t="s">
        <v>72</v>
      </c>
      <c r="K292" s="186" t="s">
        <v>72</v>
      </c>
      <c r="L292" s="186" t="s">
        <v>72</v>
      </c>
      <c r="M292" s="186" t="s">
        <v>72</v>
      </c>
      <c r="N292" s="187" t="s">
        <v>72</v>
      </c>
      <c r="O292" s="189" t="s">
        <v>50</v>
      </c>
      <c r="P292" s="187" t="s">
        <v>72</v>
      </c>
      <c r="Q292" s="90"/>
    </row>
    <row r="293" spans="2:17" s="82" customFormat="1" x14ac:dyDescent="0.25">
      <c r="B293" s="187" t="s">
        <v>397</v>
      </c>
      <c r="C293" s="187" t="s">
        <v>398</v>
      </c>
      <c r="D293" s="197" t="s">
        <v>460</v>
      </c>
      <c r="E293" s="201">
        <v>50</v>
      </c>
      <c r="F293" s="186" t="s">
        <v>87</v>
      </c>
      <c r="G293" s="186" t="s">
        <v>87</v>
      </c>
      <c r="H293" s="186" t="s">
        <v>87</v>
      </c>
      <c r="I293" s="182" t="s">
        <v>72</v>
      </c>
      <c r="J293" s="186" t="s">
        <v>72</v>
      </c>
      <c r="K293" s="186" t="s">
        <v>72</v>
      </c>
      <c r="L293" s="186" t="s">
        <v>72</v>
      </c>
      <c r="M293" s="186" t="s">
        <v>72</v>
      </c>
      <c r="N293" s="187" t="s">
        <v>72</v>
      </c>
      <c r="O293" s="189" t="s">
        <v>50</v>
      </c>
      <c r="P293" s="187" t="s">
        <v>72</v>
      </c>
      <c r="Q293" s="90"/>
    </row>
    <row r="294" spans="2:17" x14ac:dyDescent="0.25">
      <c r="Q294" s="90"/>
    </row>
    <row r="295" spans="2:17" ht="32.25" customHeight="1" x14ac:dyDescent="0.25">
      <c r="B295" s="248" t="s">
        <v>36</v>
      </c>
      <c r="C295" s="249"/>
      <c r="D295" s="249"/>
      <c r="E295" s="249"/>
      <c r="F295" s="249"/>
      <c r="G295" s="249"/>
      <c r="H295" s="249"/>
      <c r="I295" s="249"/>
      <c r="J295" s="249"/>
      <c r="K295" s="249"/>
      <c r="L295" s="249"/>
      <c r="M295" s="249"/>
      <c r="N295" s="249"/>
      <c r="O295" s="249"/>
      <c r="P295" s="249"/>
    </row>
    <row r="298" spans="2:17" ht="46.15" customHeight="1" x14ac:dyDescent="0.25">
      <c r="B298" s="6" t="s">
        <v>29</v>
      </c>
      <c r="C298" s="6" t="s">
        <v>381</v>
      </c>
      <c r="D298" s="256" t="s">
        <v>1</v>
      </c>
      <c r="E298" s="258"/>
    </row>
    <row r="299" spans="2:17" ht="46.9" customHeight="1" x14ac:dyDescent="0.25">
      <c r="B299" s="99" t="s">
        <v>64</v>
      </c>
      <c r="C299" s="102" t="s">
        <v>72</v>
      </c>
      <c r="D299" s="263"/>
      <c r="E299" s="263"/>
    </row>
    <row r="302" spans="2:17" ht="35.25" customHeight="1" x14ac:dyDescent="0.25">
      <c r="B302" s="248" t="s">
        <v>49</v>
      </c>
      <c r="C302" s="249"/>
      <c r="D302" s="249"/>
      <c r="E302" s="249"/>
      <c r="F302" s="249"/>
      <c r="G302" s="249"/>
      <c r="H302" s="249"/>
      <c r="I302" s="249"/>
      <c r="J302" s="249"/>
      <c r="K302" s="249"/>
      <c r="L302" s="249"/>
      <c r="M302" s="249"/>
      <c r="N302" s="249"/>
      <c r="O302" s="249"/>
      <c r="P302" s="249"/>
      <c r="Q302" s="249"/>
    </row>
    <row r="305" spans="1:26" ht="39.75" customHeight="1" x14ac:dyDescent="0.25">
      <c r="B305" s="248" t="s">
        <v>43</v>
      </c>
      <c r="C305" s="249"/>
      <c r="D305" s="249"/>
      <c r="E305" s="249"/>
      <c r="F305" s="249"/>
      <c r="G305" s="249"/>
      <c r="H305" s="249"/>
      <c r="I305" s="249"/>
      <c r="J305" s="249"/>
      <c r="K305" s="249"/>
      <c r="L305" s="249"/>
      <c r="M305" s="249"/>
      <c r="N305" s="249"/>
      <c r="O305" s="249"/>
      <c r="P305" s="249"/>
      <c r="Q305" s="249"/>
    </row>
    <row r="307" spans="1:26" s="82" customFormat="1" ht="30" customHeight="1" x14ac:dyDescent="0.25">
      <c r="B307" s="168" t="s">
        <v>308</v>
      </c>
      <c r="C307" s="53"/>
      <c r="D307" s="56"/>
      <c r="E307" s="53"/>
      <c r="F307" s="54"/>
      <c r="G307" s="55"/>
      <c r="H307" s="55"/>
      <c r="I307" s="55"/>
      <c r="J307" s="55"/>
      <c r="K307" s="55"/>
      <c r="L307" s="55"/>
      <c r="M307" s="5"/>
      <c r="N307" s="5"/>
      <c r="O307" s="55"/>
      <c r="P307" s="56"/>
      <c r="Q307" s="53"/>
    </row>
    <row r="308" spans="1:26" x14ac:dyDescent="0.25">
      <c r="B308" s="16"/>
      <c r="M308" s="5"/>
      <c r="N308" s="5"/>
    </row>
    <row r="309" spans="1:26" s="55" customFormat="1" ht="109.5" customHeight="1" x14ac:dyDescent="0.25">
      <c r="B309" s="180" t="s">
        <v>80</v>
      </c>
      <c r="C309" s="180" t="s">
        <v>81</v>
      </c>
      <c r="D309" s="180" t="s">
        <v>82</v>
      </c>
      <c r="E309" s="180" t="s">
        <v>35</v>
      </c>
      <c r="F309" s="180" t="s">
        <v>19</v>
      </c>
      <c r="G309" s="180" t="s">
        <v>53</v>
      </c>
      <c r="H309" s="180" t="s">
        <v>15</v>
      </c>
      <c r="I309" s="180" t="s">
        <v>8</v>
      </c>
      <c r="J309" s="180" t="s">
        <v>27</v>
      </c>
      <c r="K309" s="180" t="s">
        <v>47</v>
      </c>
      <c r="L309" s="180" t="s">
        <v>17</v>
      </c>
      <c r="M309" s="205" t="s">
        <v>23</v>
      </c>
      <c r="N309" s="180" t="s">
        <v>83</v>
      </c>
      <c r="O309" s="180" t="s">
        <v>31</v>
      </c>
      <c r="P309" s="180" t="s">
        <v>9</v>
      </c>
      <c r="Q309" s="180" t="s">
        <v>16</v>
      </c>
    </row>
    <row r="310" spans="1:26" s="85" customFormat="1" ht="70.5" customHeight="1" x14ac:dyDescent="0.25">
      <c r="B310" s="13" t="s">
        <v>304</v>
      </c>
      <c r="C310" s="14" t="s">
        <v>156</v>
      </c>
      <c r="D310" s="13" t="s">
        <v>90</v>
      </c>
      <c r="E310" s="144" t="s">
        <v>488</v>
      </c>
      <c r="F310" s="14" t="s">
        <v>72</v>
      </c>
      <c r="G310" s="14" t="s">
        <v>303</v>
      </c>
      <c r="H310" s="119">
        <v>40562</v>
      </c>
      <c r="I310" s="119">
        <v>41109</v>
      </c>
      <c r="J310" s="119" t="s">
        <v>73</v>
      </c>
      <c r="K310" s="206">
        <v>18</v>
      </c>
      <c r="L310" s="206">
        <v>0</v>
      </c>
      <c r="M310" s="145" t="s">
        <v>303</v>
      </c>
      <c r="N310" s="145" t="s">
        <v>87</v>
      </c>
      <c r="O310" s="120">
        <v>949010000</v>
      </c>
      <c r="P310" s="121" t="s">
        <v>370</v>
      </c>
      <c r="Q310" s="220" t="s">
        <v>474</v>
      </c>
    </row>
    <row r="311" spans="1:26" s="28" customFormat="1" ht="32.25" customHeight="1" x14ac:dyDescent="0.25">
      <c r="A311" s="25"/>
      <c r="B311" s="26" t="s">
        <v>304</v>
      </c>
      <c r="C311" s="27" t="s">
        <v>156</v>
      </c>
      <c r="D311" s="26" t="s">
        <v>305</v>
      </c>
      <c r="E311" s="138" t="s">
        <v>306</v>
      </c>
      <c r="F311" s="27" t="s">
        <v>72</v>
      </c>
      <c r="G311" s="27" t="s">
        <v>303</v>
      </c>
      <c r="H311" s="139">
        <v>40021</v>
      </c>
      <c r="I311" s="139">
        <v>40543</v>
      </c>
      <c r="J311" s="139" t="s">
        <v>73</v>
      </c>
      <c r="K311" s="140">
        <v>17</v>
      </c>
      <c r="L311" s="140">
        <v>0</v>
      </c>
      <c r="M311" s="141" t="s">
        <v>303</v>
      </c>
      <c r="N311" s="141" t="s">
        <v>303</v>
      </c>
      <c r="O311" s="142">
        <v>7070964564</v>
      </c>
      <c r="P311" s="143" t="s">
        <v>473</v>
      </c>
      <c r="Q311" s="103" t="s">
        <v>475</v>
      </c>
      <c r="R311" s="104"/>
      <c r="S311" s="104"/>
      <c r="T311" s="104"/>
      <c r="U311" s="104"/>
      <c r="V311" s="104"/>
      <c r="W311" s="104"/>
      <c r="X311" s="104"/>
      <c r="Y311" s="104"/>
      <c r="Z311" s="104"/>
    </row>
    <row r="312" spans="1:26" s="28" customFormat="1" ht="55.5" customHeight="1" x14ac:dyDescent="0.25">
      <c r="A312" s="25"/>
      <c r="B312" s="26" t="s">
        <v>304</v>
      </c>
      <c r="C312" s="27" t="s">
        <v>85</v>
      </c>
      <c r="D312" s="26" t="s">
        <v>307</v>
      </c>
      <c r="E312" s="140" t="s">
        <v>312</v>
      </c>
      <c r="F312" s="27" t="s">
        <v>72</v>
      </c>
      <c r="G312" s="27" t="s">
        <v>303</v>
      </c>
      <c r="H312" s="139">
        <v>41443</v>
      </c>
      <c r="I312" s="139">
        <v>41639</v>
      </c>
      <c r="J312" s="139" t="s">
        <v>73</v>
      </c>
      <c r="K312" s="202">
        <v>0.4</v>
      </c>
      <c r="L312" s="204">
        <v>6</v>
      </c>
      <c r="M312" s="141" t="s">
        <v>303</v>
      </c>
      <c r="N312" s="141" t="s">
        <v>87</v>
      </c>
      <c r="O312" s="142">
        <v>1064007864</v>
      </c>
      <c r="P312" s="143"/>
      <c r="Q312" s="103" t="s">
        <v>476</v>
      </c>
      <c r="R312" s="104"/>
      <c r="S312" s="104"/>
      <c r="T312" s="104"/>
      <c r="U312" s="104"/>
      <c r="V312" s="104"/>
      <c r="W312" s="104"/>
      <c r="X312" s="104"/>
      <c r="Y312" s="104"/>
      <c r="Z312" s="104"/>
    </row>
    <row r="313" spans="1:26" s="12" customFormat="1" ht="51" customHeight="1" x14ac:dyDescent="0.25">
      <c r="A313" s="3"/>
      <c r="B313" s="26" t="s">
        <v>304</v>
      </c>
      <c r="C313" s="27" t="s">
        <v>399</v>
      </c>
      <c r="D313" s="26" t="s">
        <v>90</v>
      </c>
      <c r="E313" s="144" t="s">
        <v>309</v>
      </c>
      <c r="F313" s="14" t="s">
        <v>72</v>
      </c>
      <c r="G313" s="14" t="s">
        <v>87</v>
      </c>
      <c r="H313" s="119">
        <v>40554</v>
      </c>
      <c r="I313" s="119">
        <v>40918</v>
      </c>
      <c r="J313" s="119" t="s">
        <v>73</v>
      </c>
      <c r="K313" s="145">
        <v>0.97</v>
      </c>
      <c r="L313" s="117">
        <v>12</v>
      </c>
      <c r="M313" s="117">
        <v>0</v>
      </c>
      <c r="N313" s="117" t="s">
        <v>87</v>
      </c>
      <c r="O313" s="120">
        <v>2222475950</v>
      </c>
      <c r="P313" s="121"/>
      <c r="Q313" s="103" t="s">
        <v>477</v>
      </c>
      <c r="R313" s="81"/>
      <c r="S313" s="81"/>
      <c r="T313" s="81"/>
      <c r="U313" s="81"/>
      <c r="V313" s="81"/>
      <c r="W313" s="81"/>
      <c r="X313" s="81"/>
      <c r="Y313" s="81"/>
      <c r="Z313" s="81"/>
    </row>
    <row r="314" spans="1:26" s="12" customFormat="1" x14ac:dyDescent="0.25">
      <c r="A314" s="3"/>
      <c r="B314" s="29" t="s">
        <v>14</v>
      </c>
      <c r="C314" s="30"/>
      <c r="D314" s="31"/>
      <c r="E314" s="169"/>
      <c r="F314" s="30"/>
      <c r="G314" s="30"/>
      <c r="H314" s="30"/>
      <c r="I314" s="123"/>
      <c r="J314" s="123"/>
      <c r="K314" s="210">
        <f>SUM(K311:K313)</f>
        <v>18.369999999999997</v>
      </c>
      <c r="L314" s="207">
        <f>SUM(L311:L313)</f>
        <v>18</v>
      </c>
      <c r="M314" s="124">
        <v>0</v>
      </c>
      <c r="N314" s="124">
        <v>0</v>
      </c>
      <c r="O314" s="125"/>
      <c r="P314" s="126"/>
      <c r="Q314" s="32"/>
    </row>
    <row r="315" spans="1:26" x14ac:dyDescent="0.25">
      <c r="B315" s="82"/>
      <c r="C315" s="82"/>
      <c r="D315" s="86"/>
      <c r="E315" s="83"/>
      <c r="F315" s="84"/>
      <c r="G315" s="85"/>
      <c r="H315" s="85"/>
      <c r="I315" s="85"/>
      <c r="J315" s="85"/>
      <c r="K315" s="85"/>
      <c r="L315" s="85"/>
      <c r="M315" s="85"/>
      <c r="N315" s="85"/>
      <c r="O315" s="85"/>
      <c r="P315" s="86"/>
    </row>
    <row r="316" spans="1:26" ht="42.75" customHeight="1" x14ac:dyDescent="0.25">
      <c r="B316" s="162" t="s">
        <v>28</v>
      </c>
      <c r="C316" s="163">
        <f>+K314</f>
        <v>18.369999999999997</v>
      </c>
      <c r="H316" s="128"/>
      <c r="I316" s="128"/>
      <c r="J316" s="128"/>
      <c r="K316" s="128"/>
      <c r="L316" s="128"/>
      <c r="M316" s="128"/>
      <c r="N316" s="85"/>
      <c r="O316" s="85"/>
      <c r="P316" s="86"/>
    </row>
    <row r="318" spans="1:26" ht="15.75" thickBot="1" x14ac:dyDescent="0.3"/>
    <row r="319" spans="1:26" ht="37.15" customHeight="1" thickBot="1" x14ac:dyDescent="0.3">
      <c r="B319" s="7" t="s">
        <v>38</v>
      </c>
      <c r="C319" s="8" t="s">
        <v>39</v>
      </c>
      <c r="D319" s="8" t="s">
        <v>40</v>
      </c>
      <c r="E319" s="8" t="s">
        <v>44</v>
      </c>
    </row>
    <row r="320" spans="1:26" ht="41.45" customHeight="1" x14ac:dyDescent="0.25">
      <c r="B320" s="64" t="s">
        <v>65</v>
      </c>
      <c r="C320" s="105">
        <v>20</v>
      </c>
      <c r="D320" s="153"/>
      <c r="E320" s="260">
        <f>+D320+D321+D322</f>
        <v>40</v>
      </c>
    </row>
    <row r="321" spans="2:17" x14ac:dyDescent="0.25">
      <c r="B321" s="64" t="s">
        <v>66</v>
      </c>
      <c r="C321" s="87">
        <v>30</v>
      </c>
      <c r="D321" s="100"/>
      <c r="E321" s="261"/>
    </row>
    <row r="322" spans="2:17" ht="15.75" thickBot="1" x14ac:dyDescent="0.3">
      <c r="B322" s="64" t="s">
        <v>67</v>
      </c>
      <c r="C322" s="106">
        <v>40</v>
      </c>
      <c r="D322" s="154">
        <v>40</v>
      </c>
      <c r="E322" s="262"/>
    </row>
    <row r="323" spans="2:17" s="82" customFormat="1" x14ac:dyDescent="0.25">
      <c r="B323" s="107"/>
      <c r="C323" s="93"/>
      <c r="D323" s="65"/>
      <c r="E323" s="93"/>
      <c r="F323" s="84"/>
      <c r="G323" s="85"/>
      <c r="H323" s="85"/>
      <c r="I323" s="85"/>
      <c r="J323" s="85"/>
      <c r="K323" s="85"/>
      <c r="L323" s="85"/>
      <c r="M323" s="85"/>
      <c r="N323" s="85"/>
      <c r="O323" s="85"/>
      <c r="P323" s="86"/>
    </row>
    <row r="324" spans="2:17" s="82" customFormat="1" x14ac:dyDescent="0.25">
      <c r="B324" s="107"/>
      <c r="C324" s="93"/>
      <c r="D324" s="65"/>
      <c r="E324" s="93"/>
      <c r="F324" s="84"/>
      <c r="G324" s="85"/>
      <c r="H324" s="85"/>
      <c r="I324" s="85"/>
      <c r="J324" s="85"/>
      <c r="K324" s="85"/>
      <c r="L324" s="85"/>
      <c r="M324" s="85"/>
      <c r="N324" s="85"/>
      <c r="O324" s="85"/>
      <c r="P324" s="86"/>
    </row>
    <row r="325" spans="2:17" s="82" customFormat="1" ht="38.25" customHeight="1" x14ac:dyDescent="0.25">
      <c r="B325" s="168" t="s">
        <v>367</v>
      </c>
      <c r="C325" s="53"/>
      <c r="D325" s="56"/>
      <c r="E325" s="53"/>
      <c r="F325" s="54"/>
      <c r="G325" s="55"/>
      <c r="H325" s="55"/>
      <c r="I325" s="55"/>
      <c r="J325" s="55"/>
      <c r="K325" s="55"/>
      <c r="L325" s="55"/>
      <c r="M325" s="5"/>
      <c r="N325" s="5"/>
      <c r="O325" s="55"/>
      <c r="P325" s="56"/>
      <c r="Q325" s="53"/>
    </row>
    <row r="326" spans="2:17" s="82" customFormat="1" ht="15.75" thickBot="1" x14ac:dyDescent="0.3">
      <c r="B326" s="16"/>
      <c r="C326" s="53"/>
      <c r="D326" s="56"/>
      <c r="E326" s="53"/>
      <c r="F326" s="54"/>
      <c r="G326" s="55"/>
      <c r="H326" s="55"/>
      <c r="I326" s="55"/>
      <c r="J326" s="55"/>
      <c r="K326" s="55"/>
      <c r="L326" s="55"/>
      <c r="M326" s="5"/>
      <c r="N326" s="5"/>
      <c r="O326" s="55"/>
      <c r="P326" s="56"/>
      <c r="Q326" s="53"/>
    </row>
    <row r="327" spans="2:17" s="82" customFormat="1" ht="60" x14ac:dyDescent="0.25">
      <c r="B327" s="15" t="s">
        <v>80</v>
      </c>
      <c r="C327" s="15" t="s">
        <v>81</v>
      </c>
      <c r="D327" s="15" t="s">
        <v>82</v>
      </c>
      <c r="E327" s="15" t="s">
        <v>35</v>
      </c>
      <c r="F327" s="15" t="s">
        <v>19</v>
      </c>
      <c r="G327" s="15" t="s">
        <v>53</v>
      </c>
      <c r="H327" s="15" t="s">
        <v>15</v>
      </c>
      <c r="I327" s="15" t="s">
        <v>8</v>
      </c>
      <c r="J327" s="15" t="s">
        <v>27</v>
      </c>
      <c r="K327" s="15" t="s">
        <v>47</v>
      </c>
      <c r="L327" s="15" t="s">
        <v>17</v>
      </c>
      <c r="M327" s="10" t="s">
        <v>23</v>
      </c>
      <c r="N327" s="15" t="s">
        <v>83</v>
      </c>
      <c r="O327" s="15" t="s">
        <v>31</v>
      </c>
      <c r="P327" s="50" t="s">
        <v>9</v>
      </c>
      <c r="Q327" s="50" t="s">
        <v>16</v>
      </c>
    </row>
    <row r="328" spans="2:17" s="82" customFormat="1" ht="30" x14ac:dyDescent="0.25">
      <c r="B328" s="26" t="s">
        <v>85</v>
      </c>
      <c r="C328" s="27" t="s">
        <v>85</v>
      </c>
      <c r="D328" s="26" t="s">
        <v>90</v>
      </c>
      <c r="E328" s="138" t="s">
        <v>369</v>
      </c>
      <c r="F328" s="27" t="s">
        <v>72</v>
      </c>
      <c r="G328" s="27" t="s">
        <v>87</v>
      </c>
      <c r="H328" s="139">
        <v>40562</v>
      </c>
      <c r="I328" s="139">
        <v>41109</v>
      </c>
      <c r="J328" s="139" t="s">
        <v>73</v>
      </c>
      <c r="K328" s="140">
        <v>18</v>
      </c>
      <c r="L328" s="140" t="s">
        <v>87</v>
      </c>
      <c r="M328" s="141" t="s">
        <v>87</v>
      </c>
      <c r="N328" s="141" t="s">
        <v>87</v>
      </c>
      <c r="O328" s="142">
        <v>949010000</v>
      </c>
      <c r="P328" s="143" t="s">
        <v>370</v>
      </c>
      <c r="Q328" s="103" t="s">
        <v>399</v>
      </c>
    </row>
    <row r="329" spans="2:17" s="82" customFormat="1" x14ac:dyDescent="0.25">
      <c r="B329" s="29" t="s">
        <v>14</v>
      </c>
      <c r="C329" s="30"/>
      <c r="D329" s="31"/>
      <c r="E329" s="169"/>
      <c r="F329" s="30"/>
      <c r="G329" s="30"/>
      <c r="H329" s="30"/>
      <c r="I329" s="123"/>
      <c r="J329" s="123"/>
      <c r="K329" s="208">
        <f>SUM(K328:K328)</f>
        <v>18</v>
      </c>
      <c r="L329" s="208">
        <f>SUM(L328:L328)</f>
        <v>0</v>
      </c>
      <c r="M329" s="211">
        <f>SUM(M328:M328)</f>
        <v>0</v>
      </c>
      <c r="N329" s="208">
        <f>SUM(N328:N328)</f>
        <v>0</v>
      </c>
      <c r="O329" s="125"/>
      <c r="P329" s="126"/>
      <c r="Q329" s="32"/>
    </row>
    <row r="330" spans="2:17" s="82" customFormat="1" x14ac:dyDescent="0.25">
      <c r="D330" s="86"/>
      <c r="E330" s="83"/>
      <c r="F330" s="84"/>
      <c r="G330" s="85"/>
      <c r="H330" s="85"/>
      <c r="I330" s="85"/>
      <c r="J330" s="85"/>
      <c r="K330" s="85"/>
      <c r="L330" s="85"/>
      <c r="M330" s="85"/>
      <c r="N330" s="85"/>
      <c r="O330" s="85"/>
      <c r="P330" s="86"/>
      <c r="Q330" s="53"/>
    </row>
    <row r="331" spans="2:17" s="82" customFormat="1" ht="33" customHeight="1" x14ac:dyDescent="0.25">
      <c r="B331" s="42" t="s">
        <v>28</v>
      </c>
      <c r="C331" s="49">
        <f>+K329</f>
        <v>18</v>
      </c>
      <c r="D331" s="56"/>
      <c r="E331" s="53"/>
      <c r="F331" s="54"/>
      <c r="G331" s="55"/>
      <c r="H331" s="128"/>
      <c r="I331" s="128"/>
      <c r="J331" s="128"/>
      <c r="K331" s="128"/>
      <c r="L331" s="128"/>
      <c r="M331" s="128"/>
      <c r="N331" s="85"/>
      <c r="O331" s="85"/>
      <c r="P331" s="86"/>
      <c r="Q331" s="53"/>
    </row>
    <row r="332" spans="2:17" s="82" customFormat="1" x14ac:dyDescent="0.25">
      <c r="B332" s="53"/>
      <c r="C332" s="53"/>
      <c r="D332" s="56"/>
      <c r="E332" s="53"/>
      <c r="F332" s="54"/>
      <c r="G332" s="55"/>
      <c r="H332" s="55"/>
      <c r="I332" s="55"/>
      <c r="J332" s="55"/>
      <c r="K332" s="55"/>
      <c r="L332" s="55"/>
      <c r="M332" s="55"/>
      <c r="N332" s="55"/>
      <c r="O332" s="55"/>
      <c r="P332" s="56"/>
      <c r="Q332" s="53"/>
    </row>
    <row r="333" spans="2:17" s="82" customFormat="1" ht="15.75" thickBot="1" x14ac:dyDescent="0.3">
      <c r="B333" s="53"/>
      <c r="C333" s="53"/>
      <c r="D333" s="56"/>
      <c r="E333" s="53"/>
      <c r="F333" s="54"/>
      <c r="G333" s="55"/>
      <c r="H333" s="55"/>
      <c r="I333" s="55"/>
      <c r="J333" s="55"/>
      <c r="K333" s="55"/>
      <c r="L333" s="55"/>
      <c r="M333" s="55"/>
      <c r="N333" s="55"/>
      <c r="O333" s="55"/>
      <c r="P333" s="56"/>
      <c r="Q333" s="53"/>
    </row>
    <row r="334" spans="2:17" s="82" customFormat="1" ht="30.75" thickBot="1" x14ac:dyDescent="0.3">
      <c r="B334" s="7" t="s">
        <v>38</v>
      </c>
      <c r="C334" s="8" t="s">
        <v>39</v>
      </c>
      <c r="D334" s="8" t="s">
        <v>40</v>
      </c>
      <c r="E334" s="8" t="s">
        <v>44</v>
      </c>
      <c r="F334" s="54"/>
      <c r="G334" s="55"/>
      <c r="H334" s="55"/>
      <c r="I334" s="55"/>
      <c r="J334" s="55"/>
      <c r="K334" s="55"/>
      <c r="L334" s="55"/>
      <c r="M334" s="55"/>
      <c r="N334" s="55"/>
      <c r="O334" s="55"/>
      <c r="P334" s="56"/>
      <c r="Q334" s="53"/>
    </row>
    <row r="335" spans="2:17" s="82" customFormat="1" x14ac:dyDescent="0.25">
      <c r="B335" s="64" t="s">
        <v>65</v>
      </c>
      <c r="C335" s="105">
        <v>20</v>
      </c>
      <c r="D335" s="153">
        <v>0</v>
      </c>
      <c r="E335" s="260">
        <f>+D335+D336+D337</f>
        <v>40</v>
      </c>
      <c r="F335" s="54"/>
      <c r="G335" s="55"/>
      <c r="H335" s="55"/>
      <c r="I335" s="55"/>
      <c r="J335" s="55"/>
      <c r="K335" s="55"/>
      <c r="L335" s="55"/>
      <c r="M335" s="55"/>
      <c r="N335" s="55"/>
      <c r="O335" s="55"/>
      <c r="P335" s="56"/>
      <c r="Q335" s="53"/>
    </row>
    <row r="336" spans="2:17" s="82" customFormat="1" x14ac:dyDescent="0.25">
      <c r="B336" s="64" t="s">
        <v>66</v>
      </c>
      <c r="C336" s="87">
        <v>30</v>
      </c>
      <c r="D336" s="100">
        <v>0</v>
      </c>
      <c r="E336" s="261"/>
      <c r="F336" s="54"/>
      <c r="G336" s="55"/>
      <c r="H336" s="55"/>
      <c r="I336" s="55"/>
      <c r="J336" s="55"/>
      <c r="K336" s="55"/>
      <c r="L336" s="55"/>
      <c r="M336" s="55"/>
      <c r="N336" s="55"/>
      <c r="O336" s="55"/>
      <c r="P336" s="56"/>
      <c r="Q336" s="53"/>
    </row>
    <row r="337" spans="2:17" s="82" customFormat="1" ht="15.75" thickBot="1" x14ac:dyDescent="0.3">
      <c r="B337" s="64" t="s">
        <v>67</v>
      </c>
      <c r="C337" s="106">
        <v>40</v>
      </c>
      <c r="D337" s="154">
        <v>40</v>
      </c>
      <c r="E337" s="262"/>
      <c r="F337" s="54"/>
      <c r="G337" s="55"/>
      <c r="H337" s="55"/>
      <c r="I337" s="55"/>
      <c r="J337" s="55"/>
      <c r="K337" s="55"/>
      <c r="L337" s="55"/>
      <c r="M337" s="55"/>
      <c r="N337" s="55"/>
      <c r="O337" s="55"/>
      <c r="P337" s="56"/>
      <c r="Q337" s="53"/>
    </row>
    <row r="338" spans="2:17" s="82" customFormat="1" x14ac:dyDescent="0.25">
      <c r="B338" s="107"/>
      <c r="C338" s="72"/>
      <c r="D338" s="74"/>
      <c r="E338" s="72"/>
      <c r="F338" s="54"/>
      <c r="G338" s="55"/>
      <c r="H338" s="55"/>
      <c r="I338" s="55"/>
      <c r="J338" s="55"/>
      <c r="K338" s="55"/>
      <c r="L338" s="55"/>
      <c r="M338" s="55"/>
      <c r="N338" s="55"/>
      <c r="O338" s="55"/>
      <c r="P338" s="56"/>
      <c r="Q338" s="53"/>
    </row>
    <row r="339" spans="2:17" s="82" customFormat="1" x14ac:dyDescent="0.25">
      <c r="B339" s="107"/>
      <c r="C339" s="93"/>
      <c r="D339" s="65"/>
      <c r="E339" s="93"/>
      <c r="F339" s="84"/>
      <c r="G339" s="85"/>
      <c r="H339" s="85"/>
      <c r="I339" s="85"/>
      <c r="J339" s="85"/>
      <c r="K339" s="85"/>
      <c r="L339" s="85"/>
      <c r="M339" s="85"/>
      <c r="N339" s="85"/>
      <c r="O339" s="85"/>
      <c r="P339" s="86"/>
    </row>
    <row r="340" spans="2:17" s="82" customFormat="1" ht="34.5" customHeight="1" x14ac:dyDescent="0.25">
      <c r="B340" s="221" t="s">
        <v>368</v>
      </c>
      <c r="C340" s="53"/>
      <c r="D340" s="56"/>
      <c r="E340" s="53"/>
      <c r="F340" s="54"/>
      <c r="G340" s="55"/>
      <c r="H340" s="55"/>
      <c r="I340" s="55"/>
      <c r="J340" s="55"/>
      <c r="K340" s="55"/>
      <c r="L340" s="55"/>
      <c r="M340" s="5"/>
      <c r="N340" s="5"/>
      <c r="O340" s="55"/>
      <c r="P340" s="56"/>
      <c r="Q340" s="53"/>
    </row>
    <row r="341" spans="2:17" s="82" customFormat="1" ht="15.75" thickBot="1" x14ac:dyDescent="0.3">
      <c r="B341" s="16"/>
      <c r="C341" s="53"/>
      <c r="D341" s="56"/>
      <c r="E341" s="53"/>
      <c r="F341" s="54"/>
      <c r="G341" s="55"/>
      <c r="H341" s="55"/>
      <c r="I341" s="55"/>
      <c r="J341" s="55"/>
      <c r="K341" s="55"/>
      <c r="L341" s="55"/>
      <c r="M341" s="5"/>
      <c r="N341" s="5"/>
      <c r="O341" s="55"/>
      <c r="P341" s="56"/>
      <c r="Q341" s="53"/>
    </row>
    <row r="342" spans="2:17" s="82" customFormat="1" ht="60" x14ac:dyDescent="0.25">
      <c r="B342" s="15" t="s">
        <v>80</v>
      </c>
      <c r="C342" s="15" t="s">
        <v>81</v>
      </c>
      <c r="D342" s="15" t="s">
        <v>82</v>
      </c>
      <c r="E342" s="15" t="s">
        <v>35</v>
      </c>
      <c r="F342" s="15" t="s">
        <v>19</v>
      </c>
      <c r="G342" s="15" t="s">
        <v>53</v>
      </c>
      <c r="H342" s="15" t="s">
        <v>15</v>
      </c>
      <c r="I342" s="15" t="s">
        <v>8</v>
      </c>
      <c r="J342" s="15" t="s">
        <v>27</v>
      </c>
      <c r="K342" s="15" t="s">
        <v>47</v>
      </c>
      <c r="L342" s="15" t="s">
        <v>17</v>
      </c>
      <c r="M342" s="10" t="s">
        <v>23</v>
      </c>
      <c r="N342" s="15" t="s">
        <v>83</v>
      </c>
      <c r="O342" s="15" t="s">
        <v>31</v>
      </c>
      <c r="P342" s="50" t="s">
        <v>9</v>
      </c>
      <c r="Q342" s="50" t="s">
        <v>16</v>
      </c>
    </row>
    <row r="343" spans="2:17" s="82" customFormat="1" ht="60" x14ac:dyDescent="0.25">
      <c r="B343" s="27" t="s">
        <v>85</v>
      </c>
      <c r="C343" s="27" t="s">
        <v>85</v>
      </c>
      <c r="D343" s="26" t="s">
        <v>305</v>
      </c>
      <c r="E343" s="138" t="s">
        <v>371</v>
      </c>
      <c r="F343" s="27" t="s">
        <v>72</v>
      </c>
      <c r="G343" s="27" t="s">
        <v>87</v>
      </c>
      <c r="H343" s="139">
        <v>40557</v>
      </c>
      <c r="I343" s="139">
        <v>40908</v>
      </c>
      <c r="J343" s="139" t="s">
        <v>73</v>
      </c>
      <c r="K343" s="206">
        <v>6</v>
      </c>
      <c r="L343" s="204">
        <v>5</v>
      </c>
      <c r="M343" s="141" t="s">
        <v>87</v>
      </c>
      <c r="N343" s="141" t="s">
        <v>87</v>
      </c>
      <c r="O343" s="142">
        <v>8175365710</v>
      </c>
      <c r="P343" s="142" t="s">
        <v>372</v>
      </c>
      <c r="Q343" s="103" t="s">
        <v>479</v>
      </c>
    </row>
    <row r="344" spans="2:17" s="82" customFormat="1" x14ac:dyDescent="0.25">
      <c r="B344" s="27" t="s">
        <v>85</v>
      </c>
      <c r="C344" s="27" t="s">
        <v>85</v>
      </c>
      <c r="D344" s="26" t="s">
        <v>305</v>
      </c>
      <c r="E344" s="138" t="s">
        <v>373</v>
      </c>
      <c r="F344" s="27" t="s">
        <v>72</v>
      </c>
      <c r="G344" s="27" t="s">
        <v>87</v>
      </c>
      <c r="H344" s="139">
        <v>39893</v>
      </c>
      <c r="I344" s="139">
        <v>40208</v>
      </c>
      <c r="J344" s="139" t="s">
        <v>73</v>
      </c>
      <c r="K344" s="140">
        <v>5</v>
      </c>
      <c r="L344" s="204">
        <v>5</v>
      </c>
      <c r="M344" s="141" t="s">
        <v>87</v>
      </c>
      <c r="N344" s="141" t="s">
        <v>87</v>
      </c>
      <c r="O344" s="142"/>
      <c r="P344" s="143"/>
      <c r="Q344" s="103" t="s">
        <v>487</v>
      </c>
    </row>
    <row r="345" spans="2:17" s="82" customFormat="1" x14ac:dyDescent="0.25">
      <c r="B345" s="29" t="s">
        <v>14</v>
      </c>
      <c r="C345" s="30"/>
      <c r="D345" s="31"/>
      <c r="E345" s="169"/>
      <c r="F345" s="30"/>
      <c r="G345" s="30"/>
      <c r="H345" s="30"/>
      <c r="I345" s="123"/>
      <c r="J345" s="123"/>
      <c r="K345" s="208">
        <f>SUM(K343:K344)</f>
        <v>11</v>
      </c>
      <c r="L345" s="208">
        <f>SUM(L343:L344)</f>
        <v>10</v>
      </c>
      <c r="M345" s="211">
        <f>SUM(M343:M344)</f>
        <v>0</v>
      </c>
      <c r="N345" s="208">
        <f>SUM(N343:N344)</f>
        <v>0</v>
      </c>
      <c r="O345" s="125"/>
      <c r="P345" s="126"/>
      <c r="Q345" s="32"/>
    </row>
    <row r="346" spans="2:17" s="82" customFormat="1" x14ac:dyDescent="0.25">
      <c r="D346" s="86"/>
      <c r="E346" s="83"/>
      <c r="F346" s="84"/>
      <c r="G346" s="85"/>
      <c r="H346" s="85"/>
      <c r="I346" s="85"/>
      <c r="J346" s="85"/>
      <c r="K346" s="85"/>
      <c r="L346" s="85"/>
      <c r="M346" s="85"/>
      <c r="N346" s="85"/>
      <c r="O346" s="85"/>
      <c r="P346" s="86"/>
      <c r="Q346" s="53"/>
    </row>
    <row r="347" spans="2:17" s="82" customFormat="1" ht="29.25" customHeight="1" x14ac:dyDescent="0.25">
      <c r="B347" s="42" t="s">
        <v>28</v>
      </c>
      <c r="C347" s="49">
        <f>+K345</f>
        <v>11</v>
      </c>
      <c r="D347" s="56"/>
      <c r="E347" s="53"/>
      <c r="F347" s="54"/>
      <c r="G347" s="55"/>
      <c r="H347" s="128"/>
      <c r="I347" s="128"/>
      <c r="J347" s="128"/>
      <c r="K347" s="128"/>
      <c r="L347" s="128"/>
      <c r="M347" s="128"/>
      <c r="N347" s="85"/>
      <c r="O347" s="85"/>
      <c r="P347" s="86"/>
      <c r="Q347" s="53"/>
    </row>
    <row r="348" spans="2:17" s="82" customFormat="1" x14ac:dyDescent="0.25">
      <c r="B348" s="53"/>
      <c r="C348" s="53"/>
      <c r="D348" s="56"/>
      <c r="E348" s="53"/>
      <c r="F348" s="54"/>
      <c r="G348" s="55"/>
      <c r="H348" s="55"/>
      <c r="I348" s="55"/>
      <c r="J348" s="55"/>
      <c r="K348" s="55"/>
      <c r="L348" s="55"/>
      <c r="M348" s="55"/>
      <c r="N348" s="55"/>
      <c r="O348" s="55"/>
      <c r="P348" s="56"/>
      <c r="Q348" s="53"/>
    </row>
    <row r="349" spans="2:17" s="82" customFormat="1" ht="15.75" thickBot="1" x14ac:dyDescent="0.3">
      <c r="B349" s="53"/>
      <c r="C349" s="53"/>
      <c r="D349" s="56"/>
      <c r="E349" s="53"/>
      <c r="F349" s="54"/>
      <c r="G349" s="55"/>
      <c r="H349" s="55"/>
      <c r="I349" s="55"/>
      <c r="J349" s="55"/>
      <c r="K349" s="55"/>
      <c r="L349" s="55"/>
      <c r="M349" s="55"/>
      <c r="N349" s="55"/>
      <c r="O349" s="55"/>
      <c r="P349" s="56"/>
      <c r="Q349" s="53"/>
    </row>
    <row r="350" spans="2:17" s="82" customFormat="1" ht="30.75" thickBot="1" x14ac:dyDescent="0.3">
      <c r="B350" s="7" t="s">
        <v>38</v>
      </c>
      <c r="C350" s="8" t="s">
        <v>39</v>
      </c>
      <c r="D350" s="8" t="s">
        <v>40</v>
      </c>
      <c r="E350" s="8" t="s">
        <v>44</v>
      </c>
      <c r="F350" s="54"/>
      <c r="G350" s="55"/>
      <c r="H350" s="55"/>
      <c r="I350" s="55"/>
      <c r="J350" s="55"/>
      <c r="K350" s="55"/>
      <c r="L350" s="55"/>
      <c r="M350" s="55"/>
      <c r="N350" s="55"/>
      <c r="O350" s="55"/>
      <c r="P350" s="56"/>
      <c r="Q350" s="53"/>
    </row>
    <row r="351" spans="2:17" s="82" customFormat="1" x14ac:dyDescent="0.25">
      <c r="B351" s="64" t="s">
        <v>65</v>
      </c>
      <c r="C351" s="105">
        <v>20</v>
      </c>
      <c r="D351" s="153"/>
      <c r="E351" s="260">
        <f>+D351+D352+D353</f>
        <v>0</v>
      </c>
      <c r="F351" s="54"/>
      <c r="G351" s="55"/>
      <c r="H351" s="55"/>
      <c r="I351" s="55"/>
      <c r="J351" s="55"/>
      <c r="K351" s="55"/>
      <c r="L351" s="55"/>
      <c r="M351" s="55"/>
      <c r="N351" s="55"/>
      <c r="O351" s="55"/>
      <c r="P351" s="56"/>
      <c r="Q351" s="53"/>
    </row>
    <row r="352" spans="2:17" s="82" customFormat="1" x14ac:dyDescent="0.25">
      <c r="B352" s="64" t="s">
        <v>66</v>
      </c>
      <c r="C352" s="87">
        <v>30</v>
      </c>
      <c r="D352" s="100"/>
      <c r="E352" s="261"/>
      <c r="F352" s="54"/>
      <c r="G352" s="55"/>
      <c r="H352" s="55"/>
      <c r="I352" s="55"/>
      <c r="J352" s="55"/>
      <c r="K352" s="55"/>
      <c r="L352" s="55"/>
      <c r="M352" s="55"/>
      <c r="N352" s="55"/>
      <c r="O352" s="55"/>
      <c r="P352" s="56"/>
      <c r="Q352" s="53"/>
    </row>
    <row r="353" spans="2:17" s="82" customFormat="1" ht="15.75" thickBot="1" x14ac:dyDescent="0.3">
      <c r="B353" s="64" t="s">
        <v>67</v>
      </c>
      <c r="C353" s="106">
        <v>40</v>
      </c>
      <c r="D353" s="154"/>
      <c r="E353" s="262"/>
      <c r="F353" s="54"/>
      <c r="G353" s="55"/>
      <c r="H353" s="55"/>
      <c r="I353" s="55"/>
      <c r="J353" s="55"/>
      <c r="K353" s="55"/>
      <c r="L353" s="55"/>
      <c r="M353" s="55"/>
      <c r="N353" s="55"/>
      <c r="O353" s="55"/>
      <c r="P353" s="56"/>
      <c r="Q353" s="53"/>
    </row>
    <row r="354" spans="2:17" s="82" customFormat="1" x14ac:dyDescent="0.25">
      <c r="B354" s="107"/>
      <c r="C354" s="72"/>
      <c r="D354" s="74"/>
      <c r="E354" s="72"/>
      <c r="F354" s="54"/>
      <c r="G354" s="55"/>
      <c r="H354" s="55"/>
      <c r="I354" s="55"/>
      <c r="J354" s="55"/>
      <c r="K354" s="55"/>
      <c r="L354" s="55"/>
      <c r="M354" s="55"/>
      <c r="N354" s="55"/>
      <c r="O354" s="55"/>
      <c r="P354" s="56"/>
      <c r="Q354" s="53"/>
    </row>
    <row r="355" spans="2:17" s="82" customFormat="1" x14ac:dyDescent="0.25">
      <c r="B355" s="107"/>
      <c r="C355" s="93"/>
      <c r="D355" s="65"/>
      <c r="E355" s="93"/>
      <c r="F355" s="84"/>
      <c r="G355" s="85"/>
      <c r="H355" s="85"/>
      <c r="I355" s="85"/>
      <c r="J355" s="85"/>
      <c r="K355" s="85"/>
      <c r="L355" s="85"/>
      <c r="M355" s="85"/>
      <c r="N355" s="85"/>
      <c r="O355" s="85"/>
      <c r="P355" s="86"/>
    </row>
    <row r="356" spans="2:17" s="82" customFormat="1" x14ac:dyDescent="0.25">
      <c r="D356" s="86"/>
      <c r="F356" s="84"/>
      <c r="G356" s="85"/>
      <c r="H356" s="85"/>
      <c r="I356" s="85"/>
      <c r="J356" s="85"/>
      <c r="K356" s="85"/>
      <c r="L356" s="85"/>
      <c r="M356" s="85"/>
      <c r="N356" s="85"/>
      <c r="O356" s="85"/>
      <c r="P356" s="86"/>
    </row>
    <row r="357" spans="2:17" ht="31.5" customHeight="1" x14ac:dyDescent="0.25">
      <c r="B357" s="248" t="s">
        <v>41</v>
      </c>
      <c r="C357" s="249"/>
      <c r="D357" s="249"/>
      <c r="E357" s="249"/>
      <c r="F357" s="249"/>
      <c r="G357" s="249"/>
      <c r="H357" s="249"/>
      <c r="I357" s="249"/>
      <c r="J357" s="249"/>
      <c r="K357" s="249"/>
      <c r="L357" s="249"/>
      <c r="M357" s="249"/>
      <c r="N357" s="249"/>
      <c r="O357" s="249"/>
      <c r="P357" s="249"/>
    </row>
    <row r="359" spans="2:17" x14ac:dyDescent="0.25">
      <c r="B359" s="238" t="s">
        <v>0</v>
      </c>
      <c r="C359" s="238" t="s">
        <v>33</v>
      </c>
      <c r="D359" s="238" t="s">
        <v>34</v>
      </c>
      <c r="E359" s="238" t="s">
        <v>54</v>
      </c>
      <c r="F359" s="238" t="s">
        <v>56</v>
      </c>
      <c r="G359" s="238" t="s">
        <v>57</v>
      </c>
      <c r="H359" s="238" t="s">
        <v>58</v>
      </c>
      <c r="I359" s="238" t="s">
        <v>55</v>
      </c>
      <c r="J359" s="256" t="s">
        <v>59</v>
      </c>
      <c r="K359" s="257"/>
      <c r="L359" s="258"/>
      <c r="M359" s="238" t="s">
        <v>63</v>
      </c>
      <c r="N359" s="238" t="s">
        <v>379</v>
      </c>
      <c r="O359" s="238" t="s">
        <v>380</v>
      </c>
      <c r="P359" s="259" t="s">
        <v>1</v>
      </c>
      <c r="Q359" s="2"/>
    </row>
    <row r="360" spans="2:17" s="82" customFormat="1" ht="30" x14ac:dyDescent="0.25">
      <c r="B360" s="239"/>
      <c r="C360" s="239"/>
      <c r="D360" s="239"/>
      <c r="E360" s="239"/>
      <c r="F360" s="239"/>
      <c r="G360" s="239"/>
      <c r="H360" s="239"/>
      <c r="I360" s="239"/>
      <c r="J360" s="51" t="s">
        <v>60</v>
      </c>
      <c r="K360" s="52" t="s">
        <v>61</v>
      </c>
      <c r="L360" s="51" t="s">
        <v>62</v>
      </c>
      <c r="M360" s="239"/>
      <c r="N360" s="239"/>
      <c r="O360" s="239"/>
      <c r="P360" s="259"/>
      <c r="Q360" s="2"/>
    </row>
    <row r="361" spans="2:17" s="82" customFormat="1" ht="60" x14ac:dyDescent="0.25">
      <c r="B361" s="220" t="s">
        <v>327</v>
      </c>
      <c r="C361" s="96" t="s">
        <v>318</v>
      </c>
      <c r="D361" s="96" t="s">
        <v>314</v>
      </c>
      <c r="E361" s="87">
        <v>1082839897</v>
      </c>
      <c r="F361" s="96" t="s">
        <v>315</v>
      </c>
      <c r="G361" s="96" t="s">
        <v>156</v>
      </c>
      <c r="H361" s="98">
        <v>39431</v>
      </c>
      <c r="I361" s="96" t="s">
        <v>87</v>
      </c>
      <c r="J361" s="96" t="s">
        <v>316</v>
      </c>
      <c r="K361" s="98" t="s">
        <v>317</v>
      </c>
      <c r="L361" s="87" t="s">
        <v>272</v>
      </c>
      <c r="M361" s="87" t="s">
        <v>180</v>
      </c>
      <c r="N361" s="87" t="s">
        <v>72</v>
      </c>
      <c r="O361" s="87" t="s">
        <v>72</v>
      </c>
      <c r="P361" s="96" t="s">
        <v>50</v>
      </c>
      <c r="Q361" s="71"/>
    </row>
    <row r="362" spans="2:17" s="82" customFormat="1" ht="90" x14ac:dyDescent="0.25">
      <c r="B362" s="220" t="s">
        <v>328</v>
      </c>
      <c r="C362" s="96" t="s">
        <v>318</v>
      </c>
      <c r="D362" s="96" t="s">
        <v>324</v>
      </c>
      <c r="E362" s="87">
        <v>1082898063</v>
      </c>
      <c r="F362" s="96" t="s">
        <v>325</v>
      </c>
      <c r="G362" s="96" t="s">
        <v>156</v>
      </c>
      <c r="H362" s="98">
        <v>40669</v>
      </c>
      <c r="I362" s="96" t="s">
        <v>87</v>
      </c>
      <c r="J362" s="96" t="s">
        <v>85</v>
      </c>
      <c r="K362" s="98" t="s">
        <v>326</v>
      </c>
      <c r="L362" s="87" t="s">
        <v>119</v>
      </c>
      <c r="M362" s="87" t="s">
        <v>180</v>
      </c>
      <c r="N362" s="87" t="s">
        <v>73</v>
      </c>
      <c r="O362" s="87" t="s">
        <v>73</v>
      </c>
      <c r="P362" s="96" t="s">
        <v>119</v>
      </c>
      <c r="Q362" s="90" t="s">
        <v>489</v>
      </c>
    </row>
    <row r="363" spans="2:17" s="82" customFormat="1" ht="120" x14ac:dyDescent="0.25">
      <c r="B363" s="17" t="s">
        <v>361</v>
      </c>
      <c r="C363" s="96" t="s">
        <v>330</v>
      </c>
      <c r="D363" s="96" t="s">
        <v>319</v>
      </c>
      <c r="E363" s="87">
        <v>39003460</v>
      </c>
      <c r="F363" s="96" t="s">
        <v>320</v>
      </c>
      <c r="G363" s="96" t="s">
        <v>321</v>
      </c>
      <c r="H363" s="98">
        <v>37824</v>
      </c>
      <c r="I363" s="96">
        <v>132298</v>
      </c>
      <c r="J363" s="96" t="s">
        <v>323</v>
      </c>
      <c r="K363" s="98" t="s">
        <v>322</v>
      </c>
      <c r="L363" s="87" t="s">
        <v>272</v>
      </c>
      <c r="M363" s="87" t="s">
        <v>180</v>
      </c>
      <c r="N363" s="87" t="s">
        <v>72</v>
      </c>
      <c r="O363" s="87" t="s">
        <v>72</v>
      </c>
      <c r="P363" s="96" t="s">
        <v>50</v>
      </c>
      <c r="Q363" s="65"/>
    </row>
    <row r="364" spans="2:17" s="82" customFormat="1" ht="45" x14ac:dyDescent="0.25">
      <c r="B364" s="95" t="s">
        <v>329</v>
      </c>
      <c r="C364" s="96" t="s">
        <v>330</v>
      </c>
      <c r="D364" s="96" t="s">
        <v>331</v>
      </c>
      <c r="E364" s="87">
        <v>1082896930</v>
      </c>
      <c r="F364" s="96" t="s">
        <v>315</v>
      </c>
      <c r="G364" s="96" t="s">
        <v>156</v>
      </c>
      <c r="H364" s="97">
        <v>41261</v>
      </c>
      <c r="I364" s="87" t="s">
        <v>87</v>
      </c>
      <c r="J364" s="96" t="s">
        <v>332</v>
      </c>
      <c r="K364" s="96" t="s">
        <v>333</v>
      </c>
      <c r="L364" s="87" t="s">
        <v>272</v>
      </c>
      <c r="M364" s="87" t="s">
        <v>180</v>
      </c>
      <c r="N364" s="87" t="s">
        <v>72</v>
      </c>
      <c r="O364" s="87" t="s">
        <v>72</v>
      </c>
      <c r="P364" s="87" t="s">
        <v>50</v>
      </c>
      <c r="Q364" s="90"/>
    </row>
    <row r="365" spans="2:17" s="82" customFormat="1" ht="60" x14ac:dyDescent="0.25">
      <c r="B365" s="220" t="s">
        <v>334</v>
      </c>
      <c r="C365" s="96" t="s">
        <v>335</v>
      </c>
      <c r="D365" s="96" t="s">
        <v>336</v>
      </c>
      <c r="E365" s="87">
        <v>84452189</v>
      </c>
      <c r="F365" s="96" t="s">
        <v>337</v>
      </c>
      <c r="G365" s="96" t="s">
        <v>156</v>
      </c>
      <c r="H365" s="97">
        <v>39431</v>
      </c>
      <c r="I365" s="87" t="s">
        <v>87</v>
      </c>
      <c r="J365" s="96" t="s">
        <v>85</v>
      </c>
      <c r="K365" s="96" t="s">
        <v>338</v>
      </c>
      <c r="L365" s="87" t="s">
        <v>272</v>
      </c>
      <c r="M365" s="87" t="s">
        <v>180</v>
      </c>
      <c r="N365" s="87" t="s">
        <v>72</v>
      </c>
      <c r="O365" s="87" t="s">
        <v>72</v>
      </c>
      <c r="P365" s="87" t="s">
        <v>50</v>
      </c>
      <c r="Q365" s="90"/>
    </row>
    <row r="366" spans="2:17" s="82" customFormat="1" ht="75" x14ac:dyDescent="0.25">
      <c r="B366" s="220" t="s">
        <v>339</v>
      </c>
      <c r="C366" s="96" t="s">
        <v>340</v>
      </c>
      <c r="D366" s="96" t="s">
        <v>341</v>
      </c>
      <c r="E366" s="87">
        <v>85153989</v>
      </c>
      <c r="F366" s="96" t="s">
        <v>117</v>
      </c>
      <c r="G366" s="96" t="s">
        <v>156</v>
      </c>
      <c r="H366" s="97">
        <v>39431</v>
      </c>
      <c r="I366" s="87" t="s">
        <v>87</v>
      </c>
      <c r="J366" s="96" t="s">
        <v>85</v>
      </c>
      <c r="K366" s="96" t="s">
        <v>342</v>
      </c>
      <c r="L366" s="87" t="s">
        <v>272</v>
      </c>
      <c r="M366" s="87" t="s">
        <v>180</v>
      </c>
      <c r="N366" s="87" t="s">
        <v>72</v>
      </c>
      <c r="O366" s="87" t="s">
        <v>72</v>
      </c>
      <c r="P366" s="87" t="s">
        <v>50</v>
      </c>
      <c r="Q366" s="90"/>
    </row>
    <row r="367" spans="2:17" s="82" customFormat="1" ht="45" x14ac:dyDescent="0.25">
      <c r="B367" s="220" t="s">
        <v>339</v>
      </c>
      <c r="C367" s="96" t="s">
        <v>340</v>
      </c>
      <c r="D367" s="96" t="s">
        <v>343</v>
      </c>
      <c r="E367" s="87">
        <v>1082874559</v>
      </c>
      <c r="F367" s="96" t="s">
        <v>325</v>
      </c>
      <c r="G367" s="96" t="s">
        <v>156</v>
      </c>
      <c r="H367" s="97">
        <v>40809</v>
      </c>
      <c r="I367" s="87" t="s">
        <v>87</v>
      </c>
      <c r="J367" s="96" t="s">
        <v>344</v>
      </c>
      <c r="K367" s="96" t="s">
        <v>345</v>
      </c>
      <c r="L367" s="87" t="s">
        <v>272</v>
      </c>
      <c r="M367" s="87" t="s">
        <v>180</v>
      </c>
      <c r="N367" s="87" t="s">
        <v>72</v>
      </c>
      <c r="O367" s="87" t="s">
        <v>72</v>
      </c>
      <c r="P367" s="87" t="s">
        <v>50</v>
      </c>
      <c r="Q367" s="90"/>
    </row>
    <row r="368" spans="2:17" s="82" customFormat="1" ht="105" x14ac:dyDescent="0.25">
      <c r="B368" s="220" t="s">
        <v>346</v>
      </c>
      <c r="C368" s="96" t="s">
        <v>347</v>
      </c>
      <c r="D368" s="96" t="s">
        <v>348</v>
      </c>
      <c r="E368" s="87">
        <v>84458155</v>
      </c>
      <c r="F368" s="96" t="s">
        <v>117</v>
      </c>
      <c r="G368" s="96" t="s">
        <v>156</v>
      </c>
      <c r="H368" s="97">
        <v>39949</v>
      </c>
      <c r="I368" s="87" t="s">
        <v>87</v>
      </c>
      <c r="J368" s="96" t="s">
        <v>349</v>
      </c>
      <c r="K368" s="96" t="s">
        <v>350</v>
      </c>
      <c r="L368" s="87" t="s">
        <v>119</v>
      </c>
      <c r="M368" s="87" t="s">
        <v>180</v>
      </c>
      <c r="N368" s="87" t="s">
        <v>73</v>
      </c>
      <c r="O368" s="87" t="s">
        <v>73</v>
      </c>
      <c r="P368" s="96" t="s">
        <v>119</v>
      </c>
      <c r="Q368" s="90" t="s">
        <v>351</v>
      </c>
    </row>
    <row r="369" spans="2:17" s="82" customFormat="1" ht="30" x14ac:dyDescent="0.25">
      <c r="B369" s="220" t="s">
        <v>346</v>
      </c>
      <c r="C369" s="96" t="s">
        <v>347</v>
      </c>
      <c r="D369" s="96" t="s">
        <v>352</v>
      </c>
      <c r="E369" s="87">
        <v>57293119</v>
      </c>
      <c r="F369" s="96" t="s">
        <v>325</v>
      </c>
      <c r="G369" s="96" t="s">
        <v>156</v>
      </c>
      <c r="H369" s="97">
        <v>40313</v>
      </c>
      <c r="I369" s="87" t="s">
        <v>87</v>
      </c>
      <c r="J369" s="96" t="s">
        <v>353</v>
      </c>
      <c r="K369" s="96" t="s">
        <v>354</v>
      </c>
      <c r="L369" s="87" t="s">
        <v>272</v>
      </c>
      <c r="M369" s="87" t="s">
        <v>180</v>
      </c>
      <c r="N369" s="87" t="s">
        <v>72</v>
      </c>
      <c r="O369" s="87" t="s">
        <v>72</v>
      </c>
      <c r="P369" s="87" t="s">
        <v>50</v>
      </c>
      <c r="Q369" s="90"/>
    </row>
    <row r="370" spans="2:17" s="82" customFormat="1" ht="30" x14ac:dyDescent="0.25">
      <c r="B370" s="37" t="s">
        <v>355</v>
      </c>
      <c r="C370" s="108">
        <v>3.6409976333515382E-4</v>
      </c>
      <c r="D370" s="96" t="s">
        <v>356</v>
      </c>
      <c r="E370" s="157">
        <v>7604743</v>
      </c>
      <c r="F370" s="96" t="s">
        <v>357</v>
      </c>
      <c r="G370" s="96" t="s">
        <v>358</v>
      </c>
      <c r="H370" s="97">
        <v>39941</v>
      </c>
      <c r="I370" s="87" t="s">
        <v>87</v>
      </c>
      <c r="J370" s="87" t="s">
        <v>359</v>
      </c>
      <c r="K370" s="87" t="s">
        <v>360</v>
      </c>
      <c r="L370" s="87" t="s">
        <v>272</v>
      </c>
      <c r="M370" s="87" t="s">
        <v>180</v>
      </c>
      <c r="N370" s="87" t="s">
        <v>72</v>
      </c>
      <c r="O370" s="87" t="s">
        <v>73</v>
      </c>
      <c r="P370" s="96" t="s">
        <v>119</v>
      </c>
      <c r="Q370" s="90" t="s">
        <v>464</v>
      </c>
    </row>
    <row r="372" spans="2:17" ht="15.75" thickBot="1" x14ac:dyDescent="0.3">
      <c r="B372" s="270" t="s">
        <v>362</v>
      </c>
      <c r="C372" s="271"/>
      <c r="D372" s="271"/>
      <c r="E372" s="271"/>
      <c r="F372" s="282"/>
    </row>
    <row r="373" spans="2:17" ht="54" customHeight="1" x14ac:dyDescent="0.25">
      <c r="B373" s="51" t="s">
        <v>29</v>
      </c>
      <c r="C373" s="51" t="s">
        <v>38</v>
      </c>
      <c r="D373" s="52" t="s">
        <v>39</v>
      </c>
      <c r="E373" s="52" t="s">
        <v>40</v>
      </c>
      <c r="F373" s="8" t="s">
        <v>45</v>
      </c>
      <c r="G373" s="20"/>
      <c r="H373" s="109"/>
    </row>
    <row r="374" spans="2:17" ht="161.25" customHeight="1" x14ac:dyDescent="0.25">
      <c r="B374" s="234" t="s">
        <v>42</v>
      </c>
      <c r="C374" s="146" t="s">
        <v>68</v>
      </c>
      <c r="D374" s="100">
        <v>25</v>
      </c>
      <c r="E374" s="102">
        <v>0</v>
      </c>
      <c r="F374" s="235">
        <f>+E374+E375+E376</f>
        <v>10</v>
      </c>
      <c r="G374" s="9"/>
    </row>
    <row r="375" spans="2:17" ht="136.5" customHeight="1" x14ac:dyDescent="0.25">
      <c r="B375" s="234"/>
      <c r="C375" s="146" t="s">
        <v>69</v>
      </c>
      <c r="D375" s="100">
        <v>25</v>
      </c>
      <c r="E375" s="102">
        <v>0</v>
      </c>
      <c r="F375" s="236"/>
      <c r="G375" s="9"/>
    </row>
    <row r="376" spans="2:17" ht="93" customHeight="1" x14ac:dyDescent="0.25">
      <c r="B376" s="234"/>
      <c r="C376" s="146" t="s">
        <v>70</v>
      </c>
      <c r="D376" s="100">
        <v>10</v>
      </c>
      <c r="E376" s="102">
        <v>10</v>
      </c>
      <c r="F376" s="237"/>
      <c r="G376" s="9"/>
    </row>
    <row r="377" spans="2:17" x14ac:dyDescent="0.25">
      <c r="C377" s="77"/>
    </row>
    <row r="378" spans="2:17" x14ac:dyDescent="0.25">
      <c r="B378" s="233" t="s">
        <v>374</v>
      </c>
      <c r="C378" s="233"/>
      <c r="D378" s="233"/>
      <c r="E378" s="233"/>
    </row>
    <row r="379" spans="2:17" x14ac:dyDescent="0.25">
      <c r="B379" s="52" t="s">
        <v>29</v>
      </c>
      <c r="C379" s="52" t="s">
        <v>46</v>
      </c>
      <c r="D379" s="52" t="s">
        <v>40</v>
      </c>
      <c r="E379" s="51" t="s">
        <v>14</v>
      </c>
    </row>
    <row r="380" spans="2:17" ht="30" x14ac:dyDescent="0.25">
      <c r="B380" s="110" t="s">
        <v>78</v>
      </c>
      <c r="C380" s="100">
        <v>40</v>
      </c>
      <c r="D380" s="100">
        <v>40</v>
      </c>
      <c r="E380" s="222">
        <f>+D380+D381</f>
        <v>50</v>
      </c>
    </row>
    <row r="381" spans="2:17" ht="60" x14ac:dyDescent="0.25">
      <c r="B381" s="110" t="s">
        <v>79</v>
      </c>
      <c r="C381" s="100">
        <v>60</v>
      </c>
      <c r="D381" s="100">
        <v>10</v>
      </c>
      <c r="E381" s="223"/>
    </row>
    <row r="382" spans="2:17" x14ac:dyDescent="0.25">
      <c r="C382" s="77"/>
    </row>
    <row r="384" spans="2:17" ht="15.75" thickBot="1" x14ac:dyDescent="0.3">
      <c r="B384" s="268" t="s">
        <v>363</v>
      </c>
      <c r="C384" s="269"/>
      <c r="D384" s="269"/>
      <c r="E384" s="269"/>
      <c r="F384" s="269"/>
    </row>
    <row r="385" spans="2:6" ht="30" x14ac:dyDescent="0.25">
      <c r="B385" s="51" t="s">
        <v>29</v>
      </c>
      <c r="C385" s="51" t="s">
        <v>38</v>
      </c>
      <c r="D385" s="52" t="s">
        <v>39</v>
      </c>
      <c r="E385" s="52" t="s">
        <v>40</v>
      </c>
      <c r="F385" s="8" t="s">
        <v>45</v>
      </c>
    </row>
    <row r="386" spans="2:6" ht="165" x14ac:dyDescent="0.25">
      <c r="B386" s="234" t="s">
        <v>42</v>
      </c>
      <c r="C386" s="146" t="s">
        <v>68</v>
      </c>
      <c r="D386" s="100">
        <v>25</v>
      </c>
      <c r="E386" s="102">
        <v>0</v>
      </c>
      <c r="F386" s="235">
        <f>+E386+E387+E388</f>
        <v>0</v>
      </c>
    </row>
    <row r="387" spans="2:6" ht="120" x14ac:dyDescent="0.25">
      <c r="B387" s="234"/>
      <c r="C387" s="146" t="s">
        <v>69</v>
      </c>
      <c r="D387" s="100">
        <v>25</v>
      </c>
      <c r="E387" s="102">
        <v>0</v>
      </c>
      <c r="F387" s="236"/>
    </row>
    <row r="388" spans="2:6" ht="104.25" customHeight="1" x14ac:dyDescent="0.25">
      <c r="B388" s="234"/>
      <c r="C388" s="146" t="s">
        <v>70</v>
      </c>
      <c r="D388" s="100">
        <v>10</v>
      </c>
      <c r="E388" s="102">
        <v>0</v>
      </c>
      <c r="F388" s="237"/>
    </row>
    <row r="389" spans="2:6" x14ac:dyDescent="0.25">
      <c r="B389" s="147"/>
      <c r="C389" s="148"/>
      <c r="D389" s="74"/>
      <c r="E389" s="72"/>
      <c r="F389" s="44"/>
    </row>
    <row r="390" spans="2:6" x14ac:dyDescent="0.25">
      <c r="B390" s="233" t="s">
        <v>376</v>
      </c>
      <c r="C390" s="233"/>
      <c r="D390" s="233"/>
      <c r="E390" s="233"/>
      <c r="F390" s="44"/>
    </row>
    <row r="391" spans="2:6" x14ac:dyDescent="0.25">
      <c r="B391" s="52" t="s">
        <v>29</v>
      </c>
      <c r="C391" s="52" t="s">
        <v>46</v>
      </c>
      <c r="D391" s="52" t="s">
        <v>40</v>
      </c>
      <c r="E391" s="51" t="s">
        <v>14</v>
      </c>
      <c r="F391" s="44"/>
    </row>
    <row r="392" spans="2:6" ht="30" x14ac:dyDescent="0.25">
      <c r="B392" s="110" t="s">
        <v>78</v>
      </c>
      <c r="C392" s="100">
        <v>40</v>
      </c>
      <c r="D392" s="100">
        <v>0</v>
      </c>
      <c r="E392" s="240">
        <v>0</v>
      </c>
      <c r="F392" s="44"/>
    </row>
    <row r="393" spans="2:6" ht="60" x14ac:dyDescent="0.25">
      <c r="B393" s="110" t="s">
        <v>79</v>
      </c>
      <c r="C393" s="100">
        <v>60</v>
      </c>
      <c r="D393" s="100">
        <v>0</v>
      </c>
      <c r="E393" s="241"/>
      <c r="F393" s="44"/>
    </row>
    <row r="394" spans="2:6" x14ac:dyDescent="0.25">
      <c r="B394" s="147"/>
      <c r="C394" s="148"/>
      <c r="D394" s="74"/>
      <c r="E394" s="72"/>
      <c r="F394" s="44"/>
    </row>
    <row r="396" spans="2:6" ht="15.75" thickBot="1" x14ac:dyDescent="0.3">
      <c r="B396" s="270" t="s">
        <v>364</v>
      </c>
      <c r="C396" s="271"/>
      <c r="D396" s="271"/>
      <c r="E396" s="271"/>
      <c r="F396" s="282"/>
    </row>
    <row r="397" spans="2:6" ht="30" x14ac:dyDescent="0.25">
      <c r="B397" s="51" t="s">
        <v>29</v>
      </c>
      <c r="C397" s="51" t="s">
        <v>38</v>
      </c>
      <c r="D397" s="52" t="s">
        <v>39</v>
      </c>
      <c r="E397" s="52" t="s">
        <v>40</v>
      </c>
      <c r="F397" s="8" t="s">
        <v>45</v>
      </c>
    </row>
    <row r="398" spans="2:6" ht="165" x14ac:dyDescent="0.25">
      <c r="B398" s="234" t="s">
        <v>42</v>
      </c>
      <c r="C398" s="146" t="s">
        <v>68</v>
      </c>
      <c r="D398" s="100">
        <v>25</v>
      </c>
      <c r="E398" s="102">
        <v>0</v>
      </c>
      <c r="F398" s="235">
        <f>+E398+E399+E400</f>
        <v>0</v>
      </c>
    </row>
    <row r="399" spans="2:6" ht="120" x14ac:dyDescent="0.25">
      <c r="B399" s="234"/>
      <c r="C399" s="146" t="s">
        <v>69</v>
      </c>
      <c r="D399" s="100">
        <v>25</v>
      </c>
      <c r="E399" s="102">
        <v>0</v>
      </c>
      <c r="F399" s="236"/>
    </row>
    <row r="400" spans="2:6" ht="90" x14ac:dyDescent="0.25">
      <c r="B400" s="234"/>
      <c r="C400" s="146" t="s">
        <v>70</v>
      </c>
      <c r="D400" s="100">
        <v>10</v>
      </c>
      <c r="E400" s="102">
        <v>0</v>
      </c>
      <c r="F400" s="237"/>
    </row>
    <row r="401" spans="2:6" x14ac:dyDescent="0.25">
      <c r="B401" s="147"/>
      <c r="C401" s="148"/>
      <c r="D401" s="74"/>
      <c r="E401" s="72"/>
      <c r="F401" s="44"/>
    </row>
    <row r="402" spans="2:6" x14ac:dyDescent="0.25">
      <c r="B402" s="233" t="s">
        <v>375</v>
      </c>
      <c r="C402" s="233"/>
      <c r="D402" s="233"/>
      <c r="E402" s="233"/>
      <c r="F402" s="44"/>
    </row>
    <row r="403" spans="2:6" x14ac:dyDescent="0.25">
      <c r="B403" s="52" t="s">
        <v>29</v>
      </c>
      <c r="C403" s="52" t="s">
        <v>46</v>
      </c>
      <c r="D403" s="52" t="s">
        <v>40</v>
      </c>
      <c r="E403" s="51" t="s">
        <v>14</v>
      </c>
      <c r="F403" s="44"/>
    </row>
    <row r="404" spans="2:6" ht="30" x14ac:dyDescent="0.25">
      <c r="B404" s="110" t="s">
        <v>78</v>
      </c>
      <c r="C404" s="100">
        <v>40</v>
      </c>
      <c r="D404" s="100">
        <v>0</v>
      </c>
      <c r="E404" s="240">
        <f>+D404+D405</f>
        <v>0</v>
      </c>
      <c r="F404" s="44"/>
    </row>
    <row r="405" spans="2:6" ht="60" x14ac:dyDescent="0.25">
      <c r="B405" s="110" t="s">
        <v>79</v>
      </c>
      <c r="C405" s="100">
        <v>60</v>
      </c>
      <c r="D405" s="100">
        <v>0</v>
      </c>
      <c r="E405" s="241"/>
      <c r="F405" s="44"/>
    </row>
    <row r="406" spans="2:6" x14ac:dyDescent="0.25">
      <c r="B406" s="147"/>
      <c r="C406" s="148"/>
      <c r="D406" s="74"/>
      <c r="E406" s="72"/>
      <c r="F406" s="44"/>
    </row>
    <row r="407" spans="2:6" ht="15.75" thickBot="1" x14ac:dyDescent="0.3">
      <c r="B407" s="224" t="s">
        <v>365</v>
      </c>
      <c r="C407" s="225"/>
      <c r="D407" s="225"/>
      <c r="E407" s="225"/>
      <c r="F407" s="225"/>
    </row>
    <row r="408" spans="2:6" ht="30" x14ac:dyDescent="0.25">
      <c r="B408" s="51" t="s">
        <v>29</v>
      </c>
      <c r="C408" s="51" t="s">
        <v>38</v>
      </c>
      <c r="D408" s="52" t="s">
        <v>39</v>
      </c>
      <c r="E408" s="52" t="s">
        <v>40</v>
      </c>
      <c r="F408" s="8" t="s">
        <v>45</v>
      </c>
    </row>
    <row r="409" spans="2:6" ht="165" x14ac:dyDescent="0.25">
      <c r="B409" s="234" t="s">
        <v>42</v>
      </c>
      <c r="C409" s="146" t="s">
        <v>68</v>
      </c>
      <c r="D409" s="100">
        <v>25</v>
      </c>
      <c r="E409" s="102">
        <v>25</v>
      </c>
      <c r="F409" s="235">
        <f>+E409+E410+E411</f>
        <v>35</v>
      </c>
    </row>
    <row r="410" spans="2:6" ht="120" x14ac:dyDescent="0.25">
      <c r="B410" s="234"/>
      <c r="C410" s="146" t="s">
        <v>69</v>
      </c>
      <c r="D410" s="100">
        <v>25</v>
      </c>
      <c r="E410" s="102">
        <v>0</v>
      </c>
      <c r="F410" s="236"/>
    </row>
    <row r="411" spans="2:6" ht="102" customHeight="1" x14ac:dyDescent="0.25">
      <c r="B411" s="234"/>
      <c r="C411" s="146" t="s">
        <v>70</v>
      </c>
      <c r="D411" s="100">
        <v>10</v>
      </c>
      <c r="E411" s="102">
        <v>10</v>
      </c>
      <c r="F411" s="237"/>
    </row>
    <row r="412" spans="2:6" x14ac:dyDescent="0.25">
      <c r="B412" s="147"/>
      <c r="C412" s="148"/>
      <c r="D412" s="74"/>
      <c r="E412" s="72"/>
      <c r="F412" s="44"/>
    </row>
    <row r="413" spans="2:6" ht="26.25" customHeight="1" x14ac:dyDescent="0.25">
      <c r="B413" s="233" t="s">
        <v>377</v>
      </c>
      <c r="C413" s="233"/>
      <c r="D413" s="233"/>
      <c r="E413" s="233"/>
      <c r="F413" s="44"/>
    </row>
    <row r="414" spans="2:6" x14ac:dyDescent="0.25">
      <c r="B414" s="52" t="s">
        <v>29</v>
      </c>
      <c r="C414" s="52" t="s">
        <v>46</v>
      </c>
      <c r="D414" s="52" t="s">
        <v>40</v>
      </c>
      <c r="E414" s="51" t="s">
        <v>14</v>
      </c>
      <c r="F414" s="44"/>
    </row>
    <row r="415" spans="2:6" ht="30" x14ac:dyDescent="0.25">
      <c r="B415" s="110" t="s">
        <v>78</v>
      </c>
      <c r="C415" s="100">
        <v>40</v>
      </c>
      <c r="D415" s="100">
        <v>40</v>
      </c>
      <c r="E415" s="222">
        <f>+D415+D416</f>
        <v>75</v>
      </c>
      <c r="F415" s="44"/>
    </row>
    <row r="416" spans="2:6" ht="60" x14ac:dyDescent="0.25">
      <c r="B416" s="110" t="s">
        <v>79</v>
      </c>
      <c r="C416" s="100">
        <v>60</v>
      </c>
      <c r="D416" s="100">
        <v>35</v>
      </c>
      <c r="E416" s="223"/>
      <c r="F416" s="44"/>
    </row>
    <row r="417" spans="2:6" x14ac:dyDescent="0.25">
      <c r="B417" s="147"/>
      <c r="C417" s="148"/>
      <c r="D417" s="74"/>
      <c r="E417" s="72"/>
      <c r="F417" s="44"/>
    </row>
    <row r="419" spans="2:6" ht="15.75" thickBot="1" x14ac:dyDescent="0.3">
      <c r="B419" s="224" t="s">
        <v>366</v>
      </c>
      <c r="C419" s="225"/>
      <c r="D419" s="225"/>
      <c r="E419" s="225"/>
      <c r="F419" s="225"/>
    </row>
    <row r="420" spans="2:6" ht="30" x14ac:dyDescent="0.25">
      <c r="B420" s="51" t="s">
        <v>29</v>
      </c>
      <c r="C420" s="51" t="s">
        <v>38</v>
      </c>
      <c r="D420" s="52" t="s">
        <v>39</v>
      </c>
      <c r="E420" s="52" t="s">
        <v>40</v>
      </c>
      <c r="F420" s="8" t="s">
        <v>45</v>
      </c>
    </row>
    <row r="421" spans="2:6" ht="165" x14ac:dyDescent="0.25">
      <c r="B421" s="234" t="s">
        <v>42</v>
      </c>
      <c r="C421" s="146" t="s">
        <v>68</v>
      </c>
      <c r="D421" s="100">
        <v>25</v>
      </c>
      <c r="E421" s="102">
        <v>0</v>
      </c>
      <c r="F421" s="235">
        <f>+E421+E422+E423</f>
        <v>0</v>
      </c>
    </row>
    <row r="422" spans="2:6" ht="181.5" customHeight="1" x14ac:dyDescent="0.25">
      <c r="B422" s="234"/>
      <c r="C422" s="155" t="s">
        <v>69</v>
      </c>
      <c r="D422" s="100">
        <v>25</v>
      </c>
      <c r="E422" s="102">
        <v>0</v>
      </c>
      <c r="F422" s="236"/>
    </row>
    <row r="423" spans="2:6" ht="118.5" customHeight="1" x14ac:dyDescent="0.25">
      <c r="B423" s="234"/>
      <c r="C423" s="146" t="s">
        <v>70</v>
      </c>
      <c r="D423" s="100">
        <v>10</v>
      </c>
      <c r="E423" s="102">
        <v>0</v>
      </c>
      <c r="F423" s="237"/>
    </row>
    <row r="425" spans="2:6" x14ac:dyDescent="0.25">
      <c r="B425" s="233" t="s">
        <v>378</v>
      </c>
      <c r="C425" s="233"/>
      <c r="D425" s="233"/>
      <c r="E425" s="233"/>
    </row>
    <row r="426" spans="2:6" x14ac:dyDescent="0.25">
      <c r="B426" s="52" t="s">
        <v>29</v>
      </c>
      <c r="C426" s="52" t="s">
        <v>46</v>
      </c>
      <c r="D426" s="52" t="s">
        <v>40</v>
      </c>
      <c r="E426" s="51" t="s">
        <v>14</v>
      </c>
    </row>
    <row r="427" spans="2:6" ht="30" x14ac:dyDescent="0.25">
      <c r="B427" s="110" t="s">
        <v>78</v>
      </c>
      <c r="C427" s="100">
        <v>40</v>
      </c>
      <c r="D427" s="100">
        <v>0</v>
      </c>
      <c r="E427" s="222">
        <f>+D427+D428</f>
        <v>0</v>
      </c>
    </row>
    <row r="428" spans="2:6" ht="60" x14ac:dyDescent="0.25">
      <c r="B428" s="110" t="s">
        <v>79</v>
      </c>
      <c r="C428" s="100">
        <v>60</v>
      </c>
      <c r="D428" s="100">
        <v>0</v>
      </c>
      <c r="E428" s="223"/>
    </row>
    <row r="434" spans="2:16" x14ac:dyDescent="0.25">
      <c r="B434" s="54"/>
      <c r="C434" s="55"/>
      <c r="D434" s="54"/>
      <c r="E434" s="55"/>
      <c r="F434" s="55"/>
      <c r="L434" s="56"/>
      <c r="M434" s="53"/>
      <c r="N434" s="53"/>
      <c r="O434" s="53"/>
      <c r="P434" s="53"/>
    </row>
    <row r="435" spans="2:16" x14ac:dyDescent="0.25">
      <c r="B435" s="54"/>
      <c r="C435" s="55"/>
      <c r="D435" s="54"/>
      <c r="E435" s="55"/>
      <c r="F435" s="55"/>
      <c r="L435" s="56"/>
      <c r="M435" s="53"/>
      <c r="N435" s="53"/>
      <c r="O435" s="53"/>
      <c r="P435" s="53"/>
    </row>
    <row r="436" spans="2:16" x14ac:dyDescent="0.25">
      <c r="B436" s="54"/>
      <c r="C436" s="55"/>
      <c r="D436" s="54"/>
      <c r="E436" s="55"/>
      <c r="F436" s="55"/>
      <c r="L436" s="56"/>
      <c r="M436" s="53"/>
      <c r="N436" s="53"/>
      <c r="O436" s="53"/>
      <c r="P436" s="53"/>
    </row>
    <row r="437" spans="2:16" ht="105" customHeight="1" x14ac:dyDescent="0.25">
      <c r="B437" s="54"/>
      <c r="C437" s="55"/>
      <c r="D437" s="54"/>
      <c r="E437" s="55"/>
      <c r="F437" s="55"/>
      <c r="L437" s="56"/>
      <c r="M437" s="53"/>
      <c r="N437" s="53"/>
      <c r="O437" s="53"/>
      <c r="P437" s="53"/>
    </row>
    <row r="438" spans="2:16" x14ac:dyDescent="0.25">
      <c r="C438" s="75"/>
      <c r="D438" s="151"/>
      <c r="E438" s="76"/>
      <c r="F438" s="20"/>
    </row>
  </sheetData>
  <sheetProtection algorithmName="SHA-512" hashValue="AupSQ+IcBtHRgSSCocMQRoul4tFbNBZuEru5U9juZ41/9ySgveDELU8LaFhzgeqPzeB/UYcOJj8wB0pFUbyFTA==" saltValue="fD5Dzn2BIPRiFq+PedL7HQ==" spinCount="100000" sheet="1" objects="1" scenarios="1" selectLockedCells="1" selectUnlockedCells="1"/>
  <mergeCells count="105">
    <mergeCell ref="B425:E425"/>
    <mergeCell ref="B372:F372"/>
    <mergeCell ref="B386:B388"/>
    <mergeCell ref="F386:F388"/>
    <mergeCell ref="B398:B400"/>
    <mergeCell ref="F398:F400"/>
    <mergeCell ref="B384:F384"/>
    <mergeCell ref="B396:F396"/>
    <mergeCell ref="B374:B376"/>
    <mergeCell ref="F374:F376"/>
    <mergeCell ref="E380:E381"/>
    <mergeCell ref="E392:E393"/>
    <mergeCell ref="E415:E416"/>
    <mergeCell ref="B409:B411"/>
    <mergeCell ref="F409:F411"/>
    <mergeCell ref="B2:P2"/>
    <mergeCell ref="E320:E322"/>
    <mergeCell ref="D298:E298"/>
    <mergeCell ref="D299:E299"/>
    <mergeCell ref="O114:P114"/>
    <mergeCell ref="O100:P100"/>
    <mergeCell ref="B61:Q61"/>
    <mergeCell ref="B129:Q129"/>
    <mergeCell ref="B302:Q302"/>
    <mergeCell ref="B25:D25"/>
    <mergeCell ref="B32:D32"/>
    <mergeCell ref="B39:D39"/>
    <mergeCell ref="B12:C19"/>
    <mergeCell ref="D71:E71"/>
    <mergeCell ref="M62:N62"/>
    <mergeCell ref="B71:B72"/>
    <mergeCell ref="B20:C20"/>
    <mergeCell ref="C4:N4"/>
    <mergeCell ref="C5:N5"/>
    <mergeCell ref="C6:N6"/>
    <mergeCell ref="C7:N7"/>
    <mergeCell ref="C8:E8"/>
    <mergeCell ref="C71:C72"/>
    <mergeCell ref="B63:Q63"/>
    <mergeCell ref="H359:H360"/>
    <mergeCell ref="E132:E133"/>
    <mergeCell ref="M359:M360"/>
    <mergeCell ref="N359:N360"/>
    <mergeCell ref="B390:E390"/>
    <mergeCell ref="B402:E402"/>
    <mergeCell ref="O132:O133"/>
    <mergeCell ref="P132:P133"/>
    <mergeCell ref="M132:M133"/>
    <mergeCell ref="H132:H133"/>
    <mergeCell ref="I132:I133"/>
    <mergeCell ref="J359:L359"/>
    <mergeCell ref="P359:P360"/>
    <mergeCell ref="E335:E337"/>
    <mergeCell ref="E351:E353"/>
    <mergeCell ref="B357:P357"/>
    <mergeCell ref="G359:G360"/>
    <mergeCell ref="J132:L132"/>
    <mergeCell ref="O359:O360"/>
    <mergeCell ref="I359:I360"/>
    <mergeCell ref="B359:B360"/>
    <mergeCell ref="G132:G133"/>
    <mergeCell ref="D83:E83"/>
    <mergeCell ref="B193:P193"/>
    <mergeCell ref="B295:P295"/>
    <mergeCell ref="B305:Q305"/>
    <mergeCell ref="D123:E123"/>
    <mergeCell ref="B132:B133"/>
    <mergeCell ref="N132:N133"/>
    <mergeCell ref="B96:B97"/>
    <mergeCell ref="C96:C97"/>
    <mergeCell ref="B270:P270"/>
    <mergeCell ref="B110:B111"/>
    <mergeCell ref="C110:C111"/>
    <mergeCell ref="B123:B124"/>
    <mergeCell ref="C123:C124"/>
    <mergeCell ref="B195:P195"/>
    <mergeCell ref="B223:P223"/>
    <mergeCell ref="B134:P134"/>
    <mergeCell ref="D132:D133"/>
    <mergeCell ref="C132:C133"/>
    <mergeCell ref="F132:F133"/>
    <mergeCell ref="E427:E428"/>
    <mergeCell ref="B46:D46"/>
    <mergeCell ref="B53:D53"/>
    <mergeCell ref="D110:E110"/>
    <mergeCell ref="D96:E96"/>
    <mergeCell ref="B83:B84"/>
    <mergeCell ref="C83:C84"/>
    <mergeCell ref="B116:Q116"/>
    <mergeCell ref="B102:Q102"/>
    <mergeCell ref="B89:Q89"/>
    <mergeCell ref="B76:Q76"/>
    <mergeCell ref="B413:E413"/>
    <mergeCell ref="B421:B423"/>
    <mergeCell ref="F421:F423"/>
    <mergeCell ref="B419:F419"/>
    <mergeCell ref="C359:C360"/>
    <mergeCell ref="D359:D360"/>
    <mergeCell ref="E359:E360"/>
    <mergeCell ref="F359:F360"/>
    <mergeCell ref="B407:F407"/>
    <mergeCell ref="E404:E405"/>
    <mergeCell ref="B378:E378"/>
    <mergeCell ref="B245:P245"/>
    <mergeCell ref="B250:P250"/>
  </mergeCells>
  <dataValidations count="2">
    <dataValidation type="decimal" allowBlank="1" showInputMessage="1" showErrorMessage="1" sqref="WVH983345 WLL983345 C65841 IV65841 SR65841 ACN65841 AMJ65841 AWF65841 BGB65841 BPX65841 BZT65841 CJP65841 CTL65841 DDH65841 DND65841 DWZ65841 EGV65841 EQR65841 FAN65841 FKJ65841 FUF65841 GEB65841 GNX65841 GXT65841 HHP65841 HRL65841 IBH65841 ILD65841 IUZ65841 JEV65841 JOR65841 JYN65841 KIJ65841 KSF65841 LCB65841 LLX65841 LVT65841 MFP65841 MPL65841 MZH65841 NJD65841 NSZ65841 OCV65841 OMR65841 OWN65841 PGJ65841 PQF65841 QAB65841 QJX65841 QTT65841 RDP65841 RNL65841 RXH65841 SHD65841 SQZ65841 TAV65841 TKR65841 TUN65841 UEJ65841 UOF65841 UYB65841 VHX65841 VRT65841 WBP65841 WLL65841 WVH65841 C131377 IV131377 SR131377 ACN131377 AMJ131377 AWF131377 BGB131377 BPX131377 BZT131377 CJP131377 CTL131377 DDH131377 DND131377 DWZ131377 EGV131377 EQR131377 FAN131377 FKJ131377 FUF131377 GEB131377 GNX131377 GXT131377 HHP131377 HRL131377 IBH131377 ILD131377 IUZ131377 JEV131377 JOR131377 JYN131377 KIJ131377 KSF131377 LCB131377 LLX131377 LVT131377 MFP131377 MPL131377 MZH131377 NJD131377 NSZ131377 OCV131377 OMR131377 OWN131377 PGJ131377 PQF131377 QAB131377 QJX131377 QTT131377 RDP131377 RNL131377 RXH131377 SHD131377 SQZ131377 TAV131377 TKR131377 TUN131377 UEJ131377 UOF131377 UYB131377 VHX131377 VRT131377 WBP131377 WLL131377 WVH131377 C196913 IV196913 SR196913 ACN196913 AMJ196913 AWF196913 BGB196913 BPX196913 BZT196913 CJP196913 CTL196913 DDH196913 DND196913 DWZ196913 EGV196913 EQR196913 FAN196913 FKJ196913 FUF196913 GEB196913 GNX196913 GXT196913 HHP196913 HRL196913 IBH196913 ILD196913 IUZ196913 JEV196913 JOR196913 JYN196913 KIJ196913 KSF196913 LCB196913 LLX196913 LVT196913 MFP196913 MPL196913 MZH196913 NJD196913 NSZ196913 OCV196913 OMR196913 OWN196913 PGJ196913 PQF196913 QAB196913 QJX196913 QTT196913 RDP196913 RNL196913 RXH196913 SHD196913 SQZ196913 TAV196913 TKR196913 TUN196913 UEJ196913 UOF196913 UYB196913 VHX196913 VRT196913 WBP196913 WLL196913 WVH196913 C262449 IV262449 SR262449 ACN262449 AMJ262449 AWF262449 BGB262449 BPX262449 BZT262449 CJP262449 CTL262449 DDH262449 DND262449 DWZ262449 EGV262449 EQR262449 FAN262449 FKJ262449 FUF262449 GEB262449 GNX262449 GXT262449 HHP262449 HRL262449 IBH262449 ILD262449 IUZ262449 JEV262449 JOR262449 JYN262449 KIJ262449 KSF262449 LCB262449 LLX262449 LVT262449 MFP262449 MPL262449 MZH262449 NJD262449 NSZ262449 OCV262449 OMR262449 OWN262449 PGJ262449 PQF262449 QAB262449 QJX262449 QTT262449 RDP262449 RNL262449 RXH262449 SHD262449 SQZ262449 TAV262449 TKR262449 TUN262449 UEJ262449 UOF262449 UYB262449 VHX262449 VRT262449 WBP262449 WLL262449 WVH262449 C327985 IV327985 SR327985 ACN327985 AMJ327985 AWF327985 BGB327985 BPX327985 BZT327985 CJP327985 CTL327985 DDH327985 DND327985 DWZ327985 EGV327985 EQR327985 FAN327985 FKJ327985 FUF327985 GEB327985 GNX327985 GXT327985 HHP327985 HRL327985 IBH327985 ILD327985 IUZ327985 JEV327985 JOR327985 JYN327985 KIJ327985 KSF327985 LCB327985 LLX327985 LVT327985 MFP327985 MPL327985 MZH327985 NJD327985 NSZ327985 OCV327985 OMR327985 OWN327985 PGJ327985 PQF327985 QAB327985 QJX327985 QTT327985 RDP327985 RNL327985 RXH327985 SHD327985 SQZ327985 TAV327985 TKR327985 TUN327985 UEJ327985 UOF327985 UYB327985 VHX327985 VRT327985 WBP327985 WLL327985 WVH327985 C393521 IV393521 SR393521 ACN393521 AMJ393521 AWF393521 BGB393521 BPX393521 BZT393521 CJP393521 CTL393521 DDH393521 DND393521 DWZ393521 EGV393521 EQR393521 FAN393521 FKJ393521 FUF393521 GEB393521 GNX393521 GXT393521 HHP393521 HRL393521 IBH393521 ILD393521 IUZ393521 JEV393521 JOR393521 JYN393521 KIJ393521 KSF393521 LCB393521 LLX393521 LVT393521 MFP393521 MPL393521 MZH393521 NJD393521 NSZ393521 OCV393521 OMR393521 OWN393521 PGJ393521 PQF393521 QAB393521 QJX393521 QTT393521 RDP393521 RNL393521 RXH393521 SHD393521 SQZ393521 TAV393521 TKR393521 TUN393521 UEJ393521 UOF393521 UYB393521 VHX393521 VRT393521 WBP393521 WLL393521 WVH393521 C459057 IV459057 SR459057 ACN459057 AMJ459057 AWF459057 BGB459057 BPX459057 BZT459057 CJP459057 CTL459057 DDH459057 DND459057 DWZ459057 EGV459057 EQR459057 FAN459057 FKJ459057 FUF459057 GEB459057 GNX459057 GXT459057 HHP459057 HRL459057 IBH459057 ILD459057 IUZ459057 JEV459057 JOR459057 JYN459057 KIJ459057 KSF459057 LCB459057 LLX459057 LVT459057 MFP459057 MPL459057 MZH459057 NJD459057 NSZ459057 OCV459057 OMR459057 OWN459057 PGJ459057 PQF459057 QAB459057 QJX459057 QTT459057 RDP459057 RNL459057 RXH459057 SHD459057 SQZ459057 TAV459057 TKR459057 TUN459057 UEJ459057 UOF459057 UYB459057 VHX459057 VRT459057 WBP459057 WLL459057 WVH459057 C524593 IV524593 SR524593 ACN524593 AMJ524593 AWF524593 BGB524593 BPX524593 BZT524593 CJP524593 CTL524593 DDH524593 DND524593 DWZ524593 EGV524593 EQR524593 FAN524593 FKJ524593 FUF524593 GEB524593 GNX524593 GXT524593 HHP524593 HRL524593 IBH524593 ILD524593 IUZ524593 JEV524593 JOR524593 JYN524593 KIJ524593 KSF524593 LCB524593 LLX524593 LVT524593 MFP524593 MPL524593 MZH524593 NJD524593 NSZ524593 OCV524593 OMR524593 OWN524593 PGJ524593 PQF524593 QAB524593 QJX524593 QTT524593 RDP524593 RNL524593 RXH524593 SHD524593 SQZ524593 TAV524593 TKR524593 TUN524593 UEJ524593 UOF524593 UYB524593 VHX524593 VRT524593 WBP524593 WLL524593 WVH524593 C590129 IV590129 SR590129 ACN590129 AMJ590129 AWF590129 BGB590129 BPX590129 BZT590129 CJP590129 CTL590129 DDH590129 DND590129 DWZ590129 EGV590129 EQR590129 FAN590129 FKJ590129 FUF590129 GEB590129 GNX590129 GXT590129 HHP590129 HRL590129 IBH590129 ILD590129 IUZ590129 JEV590129 JOR590129 JYN590129 KIJ590129 KSF590129 LCB590129 LLX590129 LVT590129 MFP590129 MPL590129 MZH590129 NJD590129 NSZ590129 OCV590129 OMR590129 OWN590129 PGJ590129 PQF590129 QAB590129 QJX590129 QTT590129 RDP590129 RNL590129 RXH590129 SHD590129 SQZ590129 TAV590129 TKR590129 TUN590129 UEJ590129 UOF590129 UYB590129 VHX590129 VRT590129 WBP590129 WLL590129 WVH590129 C655665 IV655665 SR655665 ACN655665 AMJ655665 AWF655665 BGB655665 BPX655665 BZT655665 CJP655665 CTL655665 DDH655665 DND655665 DWZ655665 EGV655665 EQR655665 FAN655665 FKJ655665 FUF655665 GEB655665 GNX655665 GXT655665 HHP655665 HRL655665 IBH655665 ILD655665 IUZ655665 JEV655665 JOR655665 JYN655665 KIJ655665 KSF655665 LCB655665 LLX655665 LVT655665 MFP655665 MPL655665 MZH655665 NJD655665 NSZ655665 OCV655665 OMR655665 OWN655665 PGJ655665 PQF655665 QAB655665 QJX655665 QTT655665 RDP655665 RNL655665 RXH655665 SHD655665 SQZ655665 TAV655665 TKR655665 TUN655665 UEJ655665 UOF655665 UYB655665 VHX655665 VRT655665 WBP655665 WLL655665 WVH655665 C721201 IV721201 SR721201 ACN721201 AMJ721201 AWF721201 BGB721201 BPX721201 BZT721201 CJP721201 CTL721201 DDH721201 DND721201 DWZ721201 EGV721201 EQR721201 FAN721201 FKJ721201 FUF721201 GEB721201 GNX721201 GXT721201 HHP721201 HRL721201 IBH721201 ILD721201 IUZ721201 JEV721201 JOR721201 JYN721201 KIJ721201 KSF721201 LCB721201 LLX721201 LVT721201 MFP721201 MPL721201 MZH721201 NJD721201 NSZ721201 OCV721201 OMR721201 OWN721201 PGJ721201 PQF721201 QAB721201 QJX721201 QTT721201 RDP721201 RNL721201 RXH721201 SHD721201 SQZ721201 TAV721201 TKR721201 TUN721201 UEJ721201 UOF721201 UYB721201 VHX721201 VRT721201 WBP721201 WLL721201 WVH721201 C786737 IV786737 SR786737 ACN786737 AMJ786737 AWF786737 BGB786737 BPX786737 BZT786737 CJP786737 CTL786737 DDH786737 DND786737 DWZ786737 EGV786737 EQR786737 FAN786737 FKJ786737 FUF786737 GEB786737 GNX786737 GXT786737 HHP786737 HRL786737 IBH786737 ILD786737 IUZ786737 JEV786737 JOR786737 JYN786737 KIJ786737 KSF786737 LCB786737 LLX786737 LVT786737 MFP786737 MPL786737 MZH786737 NJD786737 NSZ786737 OCV786737 OMR786737 OWN786737 PGJ786737 PQF786737 QAB786737 QJX786737 QTT786737 RDP786737 RNL786737 RXH786737 SHD786737 SQZ786737 TAV786737 TKR786737 TUN786737 UEJ786737 UOF786737 UYB786737 VHX786737 VRT786737 WBP786737 WLL786737 WVH786737 C852273 IV852273 SR852273 ACN852273 AMJ852273 AWF852273 BGB852273 BPX852273 BZT852273 CJP852273 CTL852273 DDH852273 DND852273 DWZ852273 EGV852273 EQR852273 FAN852273 FKJ852273 FUF852273 GEB852273 GNX852273 GXT852273 HHP852273 HRL852273 IBH852273 ILD852273 IUZ852273 JEV852273 JOR852273 JYN852273 KIJ852273 KSF852273 LCB852273 LLX852273 LVT852273 MFP852273 MPL852273 MZH852273 NJD852273 NSZ852273 OCV852273 OMR852273 OWN852273 PGJ852273 PQF852273 QAB852273 QJX852273 QTT852273 RDP852273 RNL852273 RXH852273 SHD852273 SQZ852273 TAV852273 TKR852273 TUN852273 UEJ852273 UOF852273 UYB852273 VHX852273 VRT852273 WBP852273 WLL852273 WVH852273 C917809 IV917809 SR917809 ACN917809 AMJ917809 AWF917809 BGB917809 BPX917809 BZT917809 CJP917809 CTL917809 DDH917809 DND917809 DWZ917809 EGV917809 EQR917809 FAN917809 FKJ917809 FUF917809 GEB917809 GNX917809 GXT917809 HHP917809 HRL917809 IBH917809 ILD917809 IUZ917809 JEV917809 JOR917809 JYN917809 KIJ917809 KSF917809 LCB917809 LLX917809 LVT917809 MFP917809 MPL917809 MZH917809 NJD917809 NSZ917809 OCV917809 OMR917809 OWN917809 PGJ917809 PQF917809 QAB917809 QJX917809 QTT917809 RDP917809 RNL917809 RXH917809 SHD917809 SQZ917809 TAV917809 TKR917809 TUN917809 UEJ917809 UOF917809 UYB917809 VHX917809 VRT917809 WBP917809 WLL917809 WVH917809 C983345 IV983345 SR983345 ACN983345 AMJ983345 AWF983345 BGB983345 BPX983345 BZT983345 CJP983345 CTL983345 DDH983345 DND983345 DWZ983345 EGV983345 EQR983345 FAN983345 FKJ983345 FUF983345 GEB983345 GNX983345 GXT983345 HHP983345 HRL983345 IBH983345 ILD983345 IUZ983345 JEV983345 JOR983345 JYN983345 KIJ983345 KSF983345 LCB983345 LLX983345 LVT983345 MFP983345 MPL983345 MZH983345 NJD983345 NSZ983345 OCV983345 OMR983345 OWN983345 PGJ983345 PQF983345 QAB983345 QJX983345 QTT983345 RDP983345 RNL983345 RXH983345 SHD983345 SQZ983345 TAV983345 TKR983345 TUN983345 UEJ983345 UOF983345 UYB983345 VHX983345 VRT983345 WBP983345 IV22:IV61 SR22:SR61 ACN22:ACN61 AMJ22:AMJ61 AWF22:AWF61 BGB22:BGB61 BPX22:BPX61 BZT22:BZT61 CJP22:CJP61 CTL22:CTL61 DDH22:DDH61 DND22:DND61 DWZ22:DWZ61 EGV22:EGV61 EQR22:EQR61 FAN22:FAN61 FKJ22:FKJ61 FUF22:FUF61 GEB22:GEB61 GNX22:GNX61 GXT22:GXT61 HHP22:HHP61 HRL22:HRL61 IBH22:IBH61 ILD22:ILD61 IUZ22:IUZ61 JEV22:JEV61 JOR22:JOR61 JYN22:JYN61 KIJ22:KIJ61 KSF22:KSF61 LCB22:LCB61 LLX22:LLX61 LVT22:LVT61 MFP22:MFP61 MPL22:MPL61 MZH22:MZH61 NJD22:NJD61 NSZ22:NSZ61 OCV22:OCV61 OMR22:OMR61 OWN22:OWN61 PGJ22:PGJ61 PQF22:PQF61 QAB22:QAB61 QJX22:QJX61 QTT22:QTT61 RDP22:RDP61 RNL22:RNL61 RXH22:RXH61 SHD22:SHD61 SQZ22:SQZ61 TAV22:TAV61 TKR22:TKR61 TUN22:TUN61 UEJ22:UEJ61 UOF22:UOF61 UYB22:UYB61 VHX22:VHX61 VRT22:VRT61 WBP22:WBP61 WLL22:WLL61 WVH22:WVH61">
      <formula1>0</formula1>
      <formula2>1</formula2>
    </dataValidation>
    <dataValidation type="list" allowBlank="1" showInputMessage="1" showErrorMessage="1" sqref="WVE983345 A65841 IS65841 SO65841 ACK65841 AMG65841 AWC65841 BFY65841 BPU65841 BZQ65841 CJM65841 CTI65841 DDE65841 DNA65841 DWW65841 EGS65841 EQO65841 FAK65841 FKG65841 FUC65841 GDY65841 GNU65841 GXQ65841 HHM65841 HRI65841 IBE65841 ILA65841 IUW65841 JES65841 JOO65841 JYK65841 KIG65841 KSC65841 LBY65841 LLU65841 LVQ65841 MFM65841 MPI65841 MZE65841 NJA65841 NSW65841 OCS65841 OMO65841 OWK65841 PGG65841 PQC65841 PZY65841 QJU65841 QTQ65841 RDM65841 RNI65841 RXE65841 SHA65841 SQW65841 TAS65841 TKO65841 TUK65841 UEG65841 UOC65841 UXY65841 VHU65841 VRQ65841 WBM65841 WLI65841 WVE65841 A131377 IS131377 SO131377 ACK131377 AMG131377 AWC131377 BFY131377 BPU131377 BZQ131377 CJM131377 CTI131377 DDE131377 DNA131377 DWW131377 EGS131377 EQO131377 FAK131377 FKG131377 FUC131377 GDY131377 GNU131377 GXQ131377 HHM131377 HRI131377 IBE131377 ILA131377 IUW131377 JES131377 JOO131377 JYK131377 KIG131377 KSC131377 LBY131377 LLU131377 LVQ131377 MFM131377 MPI131377 MZE131377 NJA131377 NSW131377 OCS131377 OMO131377 OWK131377 PGG131377 PQC131377 PZY131377 QJU131377 QTQ131377 RDM131377 RNI131377 RXE131377 SHA131377 SQW131377 TAS131377 TKO131377 TUK131377 UEG131377 UOC131377 UXY131377 VHU131377 VRQ131377 WBM131377 WLI131377 WVE131377 A196913 IS196913 SO196913 ACK196913 AMG196913 AWC196913 BFY196913 BPU196913 BZQ196913 CJM196913 CTI196913 DDE196913 DNA196913 DWW196913 EGS196913 EQO196913 FAK196913 FKG196913 FUC196913 GDY196913 GNU196913 GXQ196913 HHM196913 HRI196913 IBE196913 ILA196913 IUW196913 JES196913 JOO196913 JYK196913 KIG196913 KSC196913 LBY196913 LLU196913 LVQ196913 MFM196913 MPI196913 MZE196913 NJA196913 NSW196913 OCS196913 OMO196913 OWK196913 PGG196913 PQC196913 PZY196913 QJU196913 QTQ196913 RDM196913 RNI196913 RXE196913 SHA196913 SQW196913 TAS196913 TKO196913 TUK196913 UEG196913 UOC196913 UXY196913 VHU196913 VRQ196913 WBM196913 WLI196913 WVE196913 A262449 IS262449 SO262449 ACK262449 AMG262449 AWC262449 BFY262449 BPU262449 BZQ262449 CJM262449 CTI262449 DDE262449 DNA262449 DWW262449 EGS262449 EQO262449 FAK262449 FKG262449 FUC262449 GDY262449 GNU262449 GXQ262449 HHM262449 HRI262449 IBE262449 ILA262449 IUW262449 JES262449 JOO262449 JYK262449 KIG262449 KSC262449 LBY262449 LLU262449 LVQ262449 MFM262449 MPI262449 MZE262449 NJA262449 NSW262449 OCS262449 OMO262449 OWK262449 PGG262449 PQC262449 PZY262449 QJU262449 QTQ262449 RDM262449 RNI262449 RXE262449 SHA262449 SQW262449 TAS262449 TKO262449 TUK262449 UEG262449 UOC262449 UXY262449 VHU262449 VRQ262449 WBM262449 WLI262449 WVE262449 A327985 IS327985 SO327985 ACK327985 AMG327985 AWC327985 BFY327985 BPU327985 BZQ327985 CJM327985 CTI327985 DDE327985 DNA327985 DWW327985 EGS327985 EQO327985 FAK327985 FKG327985 FUC327985 GDY327985 GNU327985 GXQ327985 HHM327985 HRI327985 IBE327985 ILA327985 IUW327985 JES327985 JOO327985 JYK327985 KIG327985 KSC327985 LBY327985 LLU327985 LVQ327985 MFM327985 MPI327985 MZE327985 NJA327985 NSW327985 OCS327985 OMO327985 OWK327985 PGG327985 PQC327985 PZY327985 QJU327985 QTQ327985 RDM327985 RNI327985 RXE327985 SHA327985 SQW327985 TAS327985 TKO327985 TUK327985 UEG327985 UOC327985 UXY327985 VHU327985 VRQ327985 WBM327985 WLI327985 WVE327985 A393521 IS393521 SO393521 ACK393521 AMG393521 AWC393521 BFY393521 BPU393521 BZQ393521 CJM393521 CTI393521 DDE393521 DNA393521 DWW393521 EGS393521 EQO393521 FAK393521 FKG393521 FUC393521 GDY393521 GNU393521 GXQ393521 HHM393521 HRI393521 IBE393521 ILA393521 IUW393521 JES393521 JOO393521 JYK393521 KIG393521 KSC393521 LBY393521 LLU393521 LVQ393521 MFM393521 MPI393521 MZE393521 NJA393521 NSW393521 OCS393521 OMO393521 OWK393521 PGG393521 PQC393521 PZY393521 QJU393521 QTQ393521 RDM393521 RNI393521 RXE393521 SHA393521 SQW393521 TAS393521 TKO393521 TUK393521 UEG393521 UOC393521 UXY393521 VHU393521 VRQ393521 WBM393521 WLI393521 WVE393521 A459057 IS459057 SO459057 ACK459057 AMG459057 AWC459057 BFY459057 BPU459057 BZQ459057 CJM459057 CTI459057 DDE459057 DNA459057 DWW459057 EGS459057 EQO459057 FAK459057 FKG459057 FUC459057 GDY459057 GNU459057 GXQ459057 HHM459057 HRI459057 IBE459057 ILA459057 IUW459057 JES459057 JOO459057 JYK459057 KIG459057 KSC459057 LBY459057 LLU459057 LVQ459057 MFM459057 MPI459057 MZE459057 NJA459057 NSW459057 OCS459057 OMO459057 OWK459057 PGG459057 PQC459057 PZY459057 QJU459057 QTQ459057 RDM459057 RNI459057 RXE459057 SHA459057 SQW459057 TAS459057 TKO459057 TUK459057 UEG459057 UOC459057 UXY459057 VHU459057 VRQ459057 WBM459057 WLI459057 WVE459057 A524593 IS524593 SO524593 ACK524593 AMG524593 AWC524593 BFY524593 BPU524593 BZQ524593 CJM524593 CTI524593 DDE524593 DNA524593 DWW524593 EGS524593 EQO524593 FAK524593 FKG524593 FUC524593 GDY524593 GNU524593 GXQ524593 HHM524593 HRI524593 IBE524593 ILA524593 IUW524593 JES524593 JOO524593 JYK524593 KIG524593 KSC524593 LBY524593 LLU524593 LVQ524593 MFM524593 MPI524593 MZE524593 NJA524593 NSW524593 OCS524593 OMO524593 OWK524593 PGG524593 PQC524593 PZY524593 QJU524593 QTQ524593 RDM524593 RNI524593 RXE524593 SHA524593 SQW524593 TAS524593 TKO524593 TUK524593 UEG524593 UOC524593 UXY524593 VHU524593 VRQ524593 WBM524593 WLI524593 WVE524593 A590129 IS590129 SO590129 ACK590129 AMG590129 AWC590129 BFY590129 BPU590129 BZQ590129 CJM590129 CTI590129 DDE590129 DNA590129 DWW590129 EGS590129 EQO590129 FAK590129 FKG590129 FUC590129 GDY590129 GNU590129 GXQ590129 HHM590129 HRI590129 IBE590129 ILA590129 IUW590129 JES590129 JOO590129 JYK590129 KIG590129 KSC590129 LBY590129 LLU590129 LVQ590129 MFM590129 MPI590129 MZE590129 NJA590129 NSW590129 OCS590129 OMO590129 OWK590129 PGG590129 PQC590129 PZY590129 QJU590129 QTQ590129 RDM590129 RNI590129 RXE590129 SHA590129 SQW590129 TAS590129 TKO590129 TUK590129 UEG590129 UOC590129 UXY590129 VHU590129 VRQ590129 WBM590129 WLI590129 WVE590129 A655665 IS655665 SO655665 ACK655665 AMG655665 AWC655665 BFY655665 BPU655665 BZQ655665 CJM655665 CTI655665 DDE655665 DNA655665 DWW655665 EGS655665 EQO655665 FAK655665 FKG655665 FUC655665 GDY655665 GNU655665 GXQ655665 HHM655665 HRI655665 IBE655665 ILA655665 IUW655665 JES655665 JOO655665 JYK655665 KIG655665 KSC655665 LBY655665 LLU655665 LVQ655665 MFM655665 MPI655665 MZE655665 NJA655665 NSW655665 OCS655665 OMO655665 OWK655665 PGG655665 PQC655665 PZY655665 QJU655665 QTQ655665 RDM655665 RNI655665 RXE655665 SHA655665 SQW655665 TAS655665 TKO655665 TUK655665 UEG655665 UOC655665 UXY655665 VHU655665 VRQ655665 WBM655665 WLI655665 WVE655665 A721201 IS721201 SO721201 ACK721201 AMG721201 AWC721201 BFY721201 BPU721201 BZQ721201 CJM721201 CTI721201 DDE721201 DNA721201 DWW721201 EGS721201 EQO721201 FAK721201 FKG721201 FUC721201 GDY721201 GNU721201 GXQ721201 HHM721201 HRI721201 IBE721201 ILA721201 IUW721201 JES721201 JOO721201 JYK721201 KIG721201 KSC721201 LBY721201 LLU721201 LVQ721201 MFM721201 MPI721201 MZE721201 NJA721201 NSW721201 OCS721201 OMO721201 OWK721201 PGG721201 PQC721201 PZY721201 QJU721201 QTQ721201 RDM721201 RNI721201 RXE721201 SHA721201 SQW721201 TAS721201 TKO721201 TUK721201 UEG721201 UOC721201 UXY721201 VHU721201 VRQ721201 WBM721201 WLI721201 WVE721201 A786737 IS786737 SO786737 ACK786737 AMG786737 AWC786737 BFY786737 BPU786737 BZQ786737 CJM786737 CTI786737 DDE786737 DNA786737 DWW786737 EGS786737 EQO786737 FAK786737 FKG786737 FUC786737 GDY786737 GNU786737 GXQ786737 HHM786737 HRI786737 IBE786737 ILA786737 IUW786737 JES786737 JOO786737 JYK786737 KIG786737 KSC786737 LBY786737 LLU786737 LVQ786737 MFM786737 MPI786737 MZE786737 NJA786737 NSW786737 OCS786737 OMO786737 OWK786737 PGG786737 PQC786737 PZY786737 QJU786737 QTQ786737 RDM786737 RNI786737 RXE786737 SHA786737 SQW786737 TAS786737 TKO786737 TUK786737 UEG786737 UOC786737 UXY786737 VHU786737 VRQ786737 WBM786737 WLI786737 WVE786737 A852273 IS852273 SO852273 ACK852273 AMG852273 AWC852273 BFY852273 BPU852273 BZQ852273 CJM852273 CTI852273 DDE852273 DNA852273 DWW852273 EGS852273 EQO852273 FAK852273 FKG852273 FUC852273 GDY852273 GNU852273 GXQ852273 HHM852273 HRI852273 IBE852273 ILA852273 IUW852273 JES852273 JOO852273 JYK852273 KIG852273 KSC852273 LBY852273 LLU852273 LVQ852273 MFM852273 MPI852273 MZE852273 NJA852273 NSW852273 OCS852273 OMO852273 OWK852273 PGG852273 PQC852273 PZY852273 QJU852273 QTQ852273 RDM852273 RNI852273 RXE852273 SHA852273 SQW852273 TAS852273 TKO852273 TUK852273 UEG852273 UOC852273 UXY852273 VHU852273 VRQ852273 WBM852273 WLI852273 WVE852273 A917809 IS917809 SO917809 ACK917809 AMG917809 AWC917809 BFY917809 BPU917809 BZQ917809 CJM917809 CTI917809 DDE917809 DNA917809 DWW917809 EGS917809 EQO917809 FAK917809 FKG917809 FUC917809 GDY917809 GNU917809 GXQ917809 HHM917809 HRI917809 IBE917809 ILA917809 IUW917809 JES917809 JOO917809 JYK917809 KIG917809 KSC917809 LBY917809 LLU917809 LVQ917809 MFM917809 MPI917809 MZE917809 NJA917809 NSW917809 OCS917809 OMO917809 OWK917809 PGG917809 PQC917809 PZY917809 QJU917809 QTQ917809 RDM917809 RNI917809 RXE917809 SHA917809 SQW917809 TAS917809 TKO917809 TUK917809 UEG917809 UOC917809 UXY917809 VHU917809 VRQ917809 WBM917809 WLI917809 WVE917809 A983345 IS983345 SO983345 ACK983345 AMG983345 AWC983345 BFY983345 BPU983345 BZQ983345 CJM983345 CTI983345 DDE983345 DNA983345 DWW983345 EGS983345 EQO983345 FAK983345 FKG983345 FUC983345 GDY983345 GNU983345 GXQ983345 HHM983345 HRI983345 IBE983345 ILA983345 IUW983345 JES983345 JOO983345 JYK983345 KIG983345 KSC983345 LBY983345 LLU983345 LVQ983345 MFM983345 MPI983345 MZE983345 NJA983345 NSW983345 OCS983345 OMO983345 OWK983345 PGG983345 PQC983345 PZY983345 QJU983345 QTQ983345 RDM983345 RNI983345 RXE983345 SHA983345 SQW983345 TAS983345 TKO983345 TUK983345 UEG983345 UOC983345 UXY983345 VHU983345 VRQ983345 WBM983345 WLI983345 A22:A61 IS22:IS61 SO22:SO61 ACK22:ACK61 AMG22:AMG61 AWC22:AWC61 BFY22:BFY61 BPU22:BPU61 BZQ22:BZQ61 CJM22:CJM61 CTI22:CTI61 DDE22:DDE61 DNA22:DNA61 DWW22:DWW61 EGS22:EGS61 EQO22:EQO61 FAK22:FAK61 FKG22:FKG61 FUC22:FUC61 GDY22:GDY61 GNU22:GNU61 GXQ22:GXQ61 HHM22:HHM61 HRI22:HRI61 IBE22:IBE61 ILA22:ILA61 IUW22:IUW61 JES22:JES61 JOO22:JOO61 JYK22:JYK61 KIG22:KIG61 KSC22:KSC61 LBY22:LBY61 LLU22:LLU61 LVQ22:LVQ61 MFM22:MFM61 MPI22:MPI61 MZE22:MZE61 NJA22:NJA61 NSW22:NSW61 OCS22:OCS61 OMO22:OMO61 OWK22:OWK61 PGG22:PGG61 PQC22:PQC61 PZY22:PZY61 QJU22:QJU61 QTQ22:QTQ61 RDM22:RDM61 RNI22:RNI61 RXE22:RXE61 SHA22:SHA61 SQW22:SQW61 TAS22:TAS61 TKO22:TKO61 TUK22:TUK61 UEG22:UEG61 UOC22:UOC61 UXY22:UXY61 VHU22:VHU61 VRQ22:VRQ61 WBM22:WBM61 WLI22:WLI61 WVE22:WVE61">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TECNICA U. MAGDALENA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2014-12-20T04:53:27Z</dcterms:modified>
</cp:coreProperties>
</file>